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_DG\DGA_2026\DGA2606\06_DGA2606_PDF\DGA2606_Proyecto de derribo\Presupuesto ciego\"/>
    </mc:Choice>
  </mc:AlternateContent>
  <xr:revisionPtr revIDLastSave="0" documentId="8_{D3F69E55-051B-4F07-8A36-5232633EF647}" xr6:coauthVersionLast="47" xr6:coauthVersionMax="47" xr10:uidLastSave="{00000000-0000-0000-0000-000000000000}"/>
  <bookViews>
    <workbookView xWindow="27735" yWindow="1395" windowWidth="23520" windowHeight="19470" xr2:uid="{AC737016-24A0-4E06-B1D4-736FA502BEFD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8" i="1" l="1"/>
  <c r="E144" i="1"/>
  <c r="G147" i="1"/>
  <c r="G146" i="1"/>
  <c r="F148" i="1" s="1"/>
  <c r="G145" i="1"/>
  <c r="E120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F142" i="1" s="1"/>
  <c r="E116" i="1"/>
  <c r="F118" i="1"/>
  <c r="F116" i="1" s="1"/>
  <c r="G117" i="1"/>
  <c r="E110" i="1"/>
  <c r="G113" i="1"/>
  <c r="G112" i="1"/>
  <c r="F114" i="1" s="1"/>
  <c r="G111" i="1"/>
  <c r="E89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F108" i="1" s="1"/>
  <c r="F84" i="1"/>
  <c r="E84" i="1"/>
  <c r="G86" i="1"/>
  <c r="G84" i="1" s="1"/>
  <c r="G85" i="1"/>
  <c r="E48" i="1"/>
  <c r="E78" i="1"/>
  <c r="G79" i="1"/>
  <c r="F80" i="1" s="1"/>
  <c r="E74" i="1"/>
  <c r="G75" i="1"/>
  <c r="F76" i="1" s="1"/>
  <c r="E70" i="1"/>
  <c r="G71" i="1"/>
  <c r="F72" i="1" s="1"/>
  <c r="E66" i="1"/>
  <c r="G67" i="1"/>
  <c r="F68" i="1" s="1"/>
  <c r="E62" i="1"/>
  <c r="G63" i="1"/>
  <c r="F64" i="1" s="1"/>
  <c r="E58" i="1"/>
  <c r="G59" i="1"/>
  <c r="F60" i="1" s="1"/>
  <c r="E49" i="1"/>
  <c r="G55" i="1"/>
  <c r="G54" i="1"/>
  <c r="G53" i="1"/>
  <c r="G52" i="1"/>
  <c r="G51" i="1"/>
  <c r="F56" i="1" s="1"/>
  <c r="G50" i="1"/>
  <c r="E4" i="1"/>
  <c r="E42" i="1"/>
  <c r="G43" i="1"/>
  <c r="F44" i="1" s="1"/>
  <c r="E36" i="1"/>
  <c r="G39" i="1"/>
  <c r="G38" i="1"/>
  <c r="G37" i="1"/>
  <c r="F40" i="1" s="1"/>
  <c r="E32" i="1"/>
  <c r="G33" i="1"/>
  <c r="F34" i="1" s="1"/>
  <c r="E27" i="1"/>
  <c r="G29" i="1"/>
  <c r="F30" i="1" s="1"/>
  <c r="G28" i="1"/>
  <c r="E22" i="1"/>
  <c r="G24" i="1"/>
  <c r="G23" i="1"/>
  <c r="F25" i="1" s="1"/>
  <c r="E16" i="1"/>
  <c r="G19" i="1"/>
  <c r="G18" i="1"/>
  <c r="G17" i="1"/>
  <c r="F20" i="1" s="1"/>
  <c r="E11" i="1"/>
  <c r="G13" i="1"/>
  <c r="G12" i="1"/>
  <c r="F14" i="1" s="1"/>
  <c r="E5" i="1"/>
  <c r="F9" i="1"/>
  <c r="F5" i="1" s="1"/>
  <c r="G8" i="1"/>
  <c r="G7" i="1"/>
  <c r="G6" i="1"/>
  <c r="G20" i="1" l="1"/>
  <c r="G16" i="1" s="1"/>
  <c r="F16" i="1"/>
  <c r="G56" i="1"/>
  <c r="G49" i="1" s="1"/>
  <c r="F49" i="1"/>
  <c r="G148" i="1"/>
  <c r="G144" i="1" s="1"/>
  <c r="F144" i="1"/>
  <c r="F22" i="1"/>
  <c r="G25" i="1"/>
  <c r="G22" i="1" s="1"/>
  <c r="G72" i="1"/>
  <c r="G70" i="1" s="1"/>
  <c r="F70" i="1"/>
  <c r="G142" i="1"/>
  <c r="G120" i="1" s="1"/>
  <c r="F120" i="1"/>
  <c r="G40" i="1"/>
  <c r="G36" i="1" s="1"/>
  <c r="F36" i="1"/>
  <c r="G64" i="1"/>
  <c r="G62" i="1" s="1"/>
  <c r="F62" i="1"/>
  <c r="F11" i="1"/>
  <c r="G14" i="1"/>
  <c r="G11" i="1" s="1"/>
  <c r="F32" i="1"/>
  <c r="G34" i="1"/>
  <c r="G32" i="1" s="1"/>
  <c r="F58" i="1"/>
  <c r="G60" i="1"/>
  <c r="G58" i="1" s="1"/>
  <c r="F66" i="1"/>
  <c r="G68" i="1"/>
  <c r="G66" i="1" s="1"/>
  <c r="F74" i="1"/>
  <c r="G76" i="1"/>
  <c r="G74" i="1" s="1"/>
  <c r="G30" i="1"/>
  <c r="G27" i="1" s="1"/>
  <c r="F27" i="1"/>
  <c r="G44" i="1"/>
  <c r="G42" i="1" s="1"/>
  <c r="F42" i="1"/>
  <c r="G80" i="1"/>
  <c r="G78" i="1" s="1"/>
  <c r="F78" i="1"/>
  <c r="F89" i="1"/>
  <c r="G108" i="1"/>
  <c r="G89" i="1" s="1"/>
  <c r="G114" i="1"/>
  <c r="G110" i="1" s="1"/>
  <c r="F110" i="1"/>
  <c r="G9" i="1"/>
  <c r="G5" i="1" s="1"/>
  <c r="F46" i="1" s="1"/>
  <c r="G118" i="1"/>
  <c r="G116" i="1" s="1"/>
  <c r="F82" i="1" l="1"/>
  <c r="F150" i="1"/>
  <c r="G46" i="1"/>
  <c r="G4" i="1" s="1"/>
  <c r="F4" i="1"/>
  <c r="G150" i="1" l="1"/>
  <c r="G88" i="1" s="1"/>
  <c r="F88" i="1"/>
  <c r="G82" i="1"/>
  <c r="G48" i="1" s="1"/>
  <c r="F152" i="1" s="1"/>
  <c r="G152" i="1" s="1"/>
  <c r="F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arquitectura07</author>
  </authors>
  <commentList>
    <comment ref="A3" authorId="0" shapeId="0" xr:uid="{C2C489D4-439C-4F75-A98F-119EDE7B4ABF}">
      <text>
        <r>
          <rPr>
            <b/>
            <sz val="9"/>
            <color indexed="81"/>
            <rFont val="Tahoma"/>
            <family val="2"/>
          </rPr>
          <t>Código del concepto. Ver colores en "Entorno de trabajo: Apariencia"</t>
        </r>
      </text>
    </comment>
    <comment ref="B3" authorId="0" shapeId="0" xr:uid="{23A9FF54-64F4-4855-BE13-E025D90AB7F5}">
      <text>
        <r>
          <rPr>
            <b/>
            <sz val="9"/>
            <color indexed="81"/>
            <rFont val="Tahoma"/>
            <family val="2"/>
          </rPr>
          <t>Naturaleza o tipo de concepto, ver valores de cada naturaleza en la ayuda del menú contextual</t>
        </r>
      </text>
    </comment>
    <comment ref="C3" authorId="0" shapeId="0" xr:uid="{77D278D4-BED5-4924-A1A8-27EA99DE3B95}">
      <text>
        <r>
          <rPr>
            <b/>
            <sz val="9"/>
            <color indexed="81"/>
            <rFont val="Tahoma"/>
            <family val="2"/>
          </rPr>
          <t>Unidad principal de medida del concepto</t>
        </r>
      </text>
    </comment>
    <comment ref="D3" authorId="0" shapeId="0" xr:uid="{6F3CFB97-DED6-48EA-9DD7-12FA011B3880}">
      <text>
        <r>
          <rPr>
            <b/>
            <sz val="9"/>
            <color indexed="81"/>
            <rFont val="Tahoma"/>
            <family val="2"/>
          </rPr>
          <t>Descripción corta</t>
        </r>
      </text>
    </comment>
    <comment ref="E3" authorId="0" shapeId="0" xr:uid="{B0047787-31F3-4FFB-BABC-F226DDF6AFCC}">
      <text>
        <r>
          <rPr>
            <b/>
            <sz val="9"/>
            <color indexed="81"/>
            <rFont val="Tahoma"/>
            <family val="2"/>
          </rPr>
          <t>Rendimiento o cantidad presupuestada</t>
        </r>
      </text>
    </comment>
    <comment ref="F3" authorId="0" shapeId="0" xr:uid="{DA43AAC1-DB00-4D3A-9458-7781D0B6C8B5}">
      <text>
        <r>
          <rPr>
            <b/>
            <sz val="9"/>
            <color indexed="81"/>
            <rFont val="Tahoma"/>
            <family val="2"/>
          </rPr>
          <t>Precio unitario en el presupuesto</t>
        </r>
      </text>
    </comment>
    <comment ref="G3" authorId="0" shapeId="0" xr:uid="{5A4986AB-8BDF-4A97-94CC-4EA5A03C6507}">
      <text>
        <r>
          <rPr>
            <b/>
            <sz val="9"/>
            <color indexed="81"/>
            <rFont val="Tahoma"/>
            <family val="2"/>
          </rPr>
          <t>Importe del presupuesto</t>
        </r>
      </text>
    </comment>
  </commentList>
</comments>
</file>

<file path=xl/sharedStrings.xml><?xml version="1.0" encoding="utf-8"?>
<sst xmlns="http://schemas.openxmlformats.org/spreadsheetml/2006/main" count="433" uniqueCount="241">
  <si>
    <t>Presupuesto</t>
  </si>
  <si>
    <t>Código</t>
  </si>
  <si>
    <t>Nat</t>
  </si>
  <si>
    <t>Ud</t>
  </si>
  <si>
    <t>Resumen</t>
  </si>
  <si>
    <t>CanPres</t>
  </si>
  <si>
    <t>Pres</t>
  </si>
  <si>
    <t>ImpPres</t>
  </si>
  <si>
    <t>01</t>
  </si>
  <si>
    <t>Capítulo</t>
  </si>
  <si>
    <t/>
  </si>
  <si>
    <t>ACTUACIONES PREVIAS</t>
  </si>
  <si>
    <t>01.01</t>
  </si>
  <si>
    <t>ud</t>
  </si>
  <si>
    <t>DESMONTAJE DE INSTALACIONES SITUADAS EN FACHADA</t>
  </si>
  <si>
    <t>01.01.01</t>
  </si>
  <si>
    <t>Partida</t>
  </si>
  <si>
    <t>m</t>
  </si>
  <si>
    <t>DESMONTAJE BAJANTES</t>
  </si>
  <si>
    <t>01.01.02</t>
  </si>
  <si>
    <t>DESMONTAJE CANALON</t>
  </si>
  <si>
    <t>01.01.03</t>
  </si>
  <si>
    <t>DESMONTAJE DE CHIMENEA</t>
  </si>
  <si>
    <t>Total 01.01</t>
  </si>
  <si>
    <t>01.02</t>
  </si>
  <si>
    <t>DESMONTAJE DE INSTALACIONES ELÉCTRICAS</t>
  </si>
  <si>
    <t>01.02.01</t>
  </si>
  <si>
    <t>DESMONTAJE DE LUMINARIAS</t>
  </si>
  <si>
    <t>01.02.02</t>
  </si>
  <si>
    <t>DESMONTAJE DE VENTILADOR</t>
  </si>
  <si>
    <t>Total 01.02</t>
  </si>
  <si>
    <t>01.03</t>
  </si>
  <si>
    <t>DESMONTAJE DE INSTALACIONES DE FONTANERÍA</t>
  </si>
  <si>
    <t>01.03.01</t>
  </si>
  <si>
    <t>DESMONTAJE DE TUBERÍA DE DISTRIBUCIÓN DE AGUA</t>
  </si>
  <si>
    <t>01.03.02</t>
  </si>
  <si>
    <t>DESCONEXIÓN DE ACOMETIDA DE LA RED DE AGUA POTABLE</t>
  </si>
  <si>
    <t>01.03.03</t>
  </si>
  <si>
    <t>DESMONTAJE DE LLAVE DE PASO</t>
  </si>
  <si>
    <t>Total 01.03</t>
  </si>
  <si>
    <t>01.04</t>
  </si>
  <si>
    <t>RETIRADA DE MAQUINARIA Y ENSERES</t>
  </si>
  <si>
    <t>01.04.03</t>
  </si>
  <si>
    <t>RETIRADA DE MAQUINARIA</t>
  </si>
  <si>
    <t>01.04.02</t>
  </si>
  <si>
    <t>RETIRADA DE ENSERES</t>
  </si>
  <si>
    <t>Total 01.04</t>
  </si>
  <si>
    <t>01.05</t>
  </si>
  <si>
    <t>RETIRADA DE PANELES</t>
  </si>
  <si>
    <t>01.05.01</t>
  </si>
  <si>
    <t>RETIRADA DE PANELES INTERIORES DE CARTÓN</t>
  </si>
  <si>
    <t>01.05.02</t>
  </si>
  <si>
    <t>RETIRADA DE PANELES EXTERIORES DE POLICARBONATO</t>
  </si>
  <si>
    <t>Total 01.05</t>
  </si>
  <si>
    <t>01.06</t>
  </si>
  <si>
    <t>DESMONTAJE DE SISTEMA DE SOMBREO INTERIOR DE INVERNADERO</t>
  </si>
  <si>
    <t>01.06.01</t>
  </si>
  <si>
    <t>DESMONTAJE Y RETIRADA DE ESTRUCTURA DE VARILLAS Y LONAS</t>
  </si>
  <si>
    <t>Total 01.06</t>
  </si>
  <si>
    <t>01.07</t>
  </si>
  <si>
    <t>DESMONTAJE DE SISTEMA EXTERIOR DE APERTURA Y SOMBREO DE INVERNADERO</t>
  </si>
  <si>
    <t>01.07.01</t>
  </si>
  <si>
    <t>RETIRADA DE POSTES METÁLICOS</t>
  </si>
  <si>
    <t>01.07.02</t>
  </si>
  <si>
    <t>RETIRADA DE BARRA HORIZONTAL DE TRANSMISIÓN</t>
  </si>
  <si>
    <t>01.07.03</t>
  </si>
  <si>
    <t>RETIRADA DE PIEZAS METÁLICAS TIPO SIERRA</t>
  </si>
  <si>
    <t>Total 01.07</t>
  </si>
  <si>
    <t>01.08</t>
  </si>
  <si>
    <t>RETIRADA DE LONA TEXTIL SOBRE SUELO INTERIOR</t>
  </si>
  <si>
    <t>01.08.01</t>
  </si>
  <si>
    <t>m²</t>
  </si>
  <si>
    <t>Total 01.08</t>
  </si>
  <si>
    <t>Total 01</t>
  </si>
  <si>
    <t>02</t>
  </si>
  <si>
    <t>DEMOLICIONES Y DESMONTAJES</t>
  </si>
  <si>
    <t>02.02</t>
  </si>
  <si>
    <t>DEMOLICIÓN DE ESTRUCTURA</t>
  </si>
  <si>
    <t>02.02.01</t>
  </si>
  <si>
    <t>m³</t>
  </si>
  <si>
    <t>DEMOLICIÓN MURETE HORMIGÓN</t>
  </si>
  <si>
    <t>02.02.02</t>
  </si>
  <si>
    <t>kg</t>
  </si>
  <si>
    <t>DESMONTAJE Y RETIRADA DE PILARES DE METÁLICOS</t>
  </si>
  <si>
    <t>02.02.03</t>
  </si>
  <si>
    <t>DESMONTAJE Y RETIRADA DE VIGAS METÁLICAS</t>
  </si>
  <si>
    <t>02.02.04</t>
  </si>
  <si>
    <t>DESMONTAJE Y RETIRADA DE VIGUETAS METÁLICAS</t>
  </si>
  <si>
    <t>02.02.05</t>
  </si>
  <si>
    <t>DEMOLICIÓN DE LOSA DE HORMIGÓN</t>
  </si>
  <si>
    <t>02.02.06</t>
  </si>
  <si>
    <t>DEMOLICIÓN DE ZAPATA DE HORMIGÓN</t>
  </si>
  <si>
    <t>Total 02.02</t>
  </si>
  <si>
    <t>02.03</t>
  </si>
  <si>
    <t>DESMONTAJE DE CERRAMIENTOS VERTICALES</t>
  </si>
  <si>
    <t>02.03.01</t>
  </si>
  <si>
    <t>DESMONTAJE DE CERRAMIENTO DE MÓDULOS DE VIDRIO</t>
  </si>
  <si>
    <t>Total 02.03</t>
  </si>
  <si>
    <t>02.04</t>
  </si>
  <si>
    <t>DESMONTAJE DE CUBIERTA</t>
  </si>
  <si>
    <t>02.04.01</t>
  </si>
  <si>
    <t>DESMONTAJE DE MÓDULOS DE VIDRIO</t>
  </si>
  <si>
    <t>Total 02.04</t>
  </si>
  <si>
    <t>02.05</t>
  </si>
  <si>
    <t>LEVANTAMIENTO CARPINTERÍA</t>
  </si>
  <si>
    <t>02.05.01</t>
  </si>
  <si>
    <t>DESMONTAJE Y RETIRADA DE CARPINTERÍA</t>
  </si>
  <si>
    <t>Total 02.05</t>
  </si>
  <si>
    <t>02.06</t>
  </si>
  <si>
    <t>DEMOLICIÓN DE PARTICIÓN INTERIOR</t>
  </si>
  <si>
    <t>02.06.01</t>
  </si>
  <si>
    <t>DESMONTAJE DE TABIQUE DE PANEL DE POLICARBONATO</t>
  </si>
  <si>
    <t>Total 02.06</t>
  </si>
  <si>
    <t>02.07</t>
  </si>
  <si>
    <t>DEMOLICIÓN DE JARDINERA</t>
  </si>
  <si>
    <t>02.07.01</t>
  </si>
  <si>
    <t>Total 02.07</t>
  </si>
  <si>
    <t>02.08</t>
  </si>
  <si>
    <t>EXTENDIDO Y PERFILADO DE TIERRAS</t>
  </si>
  <si>
    <t>02.08.01</t>
  </si>
  <si>
    <t>DESBROCE, EXTENDIDO Y PERFILADO DE TIERRAS</t>
  </si>
  <si>
    <t>Total 02.08</t>
  </si>
  <si>
    <t>Total 02</t>
  </si>
  <si>
    <t>03</t>
  </si>
  <si>
    <t>GESTIÓN DE RESIDUOS</t>
  </si>
  <si>
    <t>03.01</t>
  </si>
  <si>
    <t>Total 03</t>
  </si>
  <si>
    <t>04</t>
  </si>
  <si>
    <t>SEGURIDAD Y SALUD</t>
  </si>
  <si>
    <t>S01</t>
  </si>
  <si>
    <t>INSTALACIONES PROV. DE OBRA</t>
  </si>
  <si>
    <t>S01.01</t>
  </si>
  <si>
    <t>ALQUILER CASETA PREFA.COMEDOR</t>
  </si>
  <si>
    <t>S01.02</t>
  </si>
  <si>
    <t>ALQUILER CASETA P.VESTUARIOS.</t>
  </si>
  <si>
    <t>S01.03</t>
  </si>
  <si>
    <t>A.A/2INOD,2DUCHA,LAV.3G,TERMO</t>
  </si>
  <si>
    <t>S01.04</t>
  </si>
  <si>
    <t>ACOMET.PROV.ELECT.A CASETA.</t>
  </si>
  <si>
    <t>S01.05</t>
  </si>
  <si>
    <t>ACOMET.PROV.FONTAN.A CASETA.</t>
  </si>
  <si>
    <t>S01.06</t>
  </si>
  <si>
    <t>ACOMET.PROV.SANEAMT.A CASETA.</t>
  </si>
  <si>
    <t>S01.07</t>
  </si>
  <si>
    <t>TAQUILLA METALICA INDIVIDUAL.</t>
  </si>
  <si>
    <t>S01.08</t>
  </si>
  <si>
    <t>PERCHA</t>
  </si>
  <si>
    <t>S01.09</t>
  </si>
  <si>
    <t>BANCO POLIPROPILENO 5 PERS.</t>
  </si>
  <si>
    <t>S01.10</t>
  </si>
  <si>
    <t>JABONERA INDUSTRIAL.</t>
  </si>
  <si>
    <t>S01.11</t>
  </si>
  <si>
    <t>PORTARROLLOS INDUS.C/CERRADUR</t>
  </si>
  <si>
    <t>S01.12</t>
  </si>
  <si>
    <t>CALIENTA COMIDAS 25 SERVICIOS</t>
  </si>
  <si>
    <t>S01.13</t>
  </si>
  <si>
    <t>MESA MELAMINA 10 PERSONAS.</t>
  </si>
  <si>
    <t>S01.14</t>
  </si>
  <si>
    <t>DEPOSITO DE BASURAS DE 800 L.</t>
  </si>
  <si>
    <t>S01.15</t>
  </si>
  <si>
    <t>BOTIQUIN DE OBRA.</t>
  </si>
  <si>
    <t>S01.16</t>
  </si>
  <si>
    <t>CAMILLA PORTATIL EVACUACIONES</t>
  </si>
  <si>
    <t>S01.17</t>
  </si>
  <si>
    <t>EXTINTOR POLVO POLIVALENTE</t>
  </si>
  <si>
    <t>S01.18</t>
  </si>
  <si>
    <t>EXTINTOR CO2</t>
  </si>
  <si>
    <t>Total S01</t>
  </si>
  <si>
    <t>S02</t>
  </si>
  <si>
    <t>SEÑALIZACIONES</t>
  </si>
  <si>
    <t>S02.01</t>
  </si>
  <si>
    <t>UD</t>
  </si>
  <si>
    <t>SEÑAL STOP I/SOPORTE.</t>
  </si>
  <si>
    <t>S02.02</t>
  </si>
  <si>
    <t>CARTEL INDICAT.RIESGO I/SOPOR</t>
  </si>
  <si>
    <t>S02.03</t>
  </si>
  <si>
    <t>CARTEL INDICAT.RIESGO SIN SO.</t>
  </si>
  <si>
    <t>Total S02</t>
  </si>
  <si>
    <t>S03</t>
  </si>
  <si>
    <t>PROTECCIONES COLECTIVAS</t>
  </si>
  <si>
    <t>S03.01</t>
  </si>
  <si>
    <t>Ml</t>
  </si>
  <si>
    <t>VALLA METALICA PREF.DE 2.5 Ml</t>
  </si>
  <si>
    <t>Total S03</t>
  </si>
  <si>
    <t>S04</t>
  </si>
  <si>
    <t>PROTECCIONES PERSONALES</t>
  </si>
  <si>
    <t>S04.01</t>
  </si>
  <si>
    <t>MONO DE TRABAJO.</t>
  </si>
  <si>
    <t>S04.02</t>
  </si>
  <si>
    <t>IMPERMEABLE.</t>
  </si>
  <si>
    <t>S04.03</t>
  </si>
  <si>
    <t>MANDIL SOLDADOR SERRAJE</t>
  </si>
  <si>
    <t>S04.04</t>
  </si>
  <si>
    <t>PETO REFLECTANTE BUT./AMAR.</t>
  </si>
  <si>
    <t>S04.05</t>
  </si>
  <si>
    <t>CINTURON SEGURIDAD CLASE A.</t>
  </si>
  <si>
    <t>S04.06</t>
  </si>
  <si>
    <t>ARNES DE SEGURIDAD CLASE C</t>
  </si>
  <si>
    <t>S04.07</t>
  </si>
  <si>
    <t>ANTICAIDAS DESLIZANTE CUERDAS</t>
  </si>
  <si>
    <t>S04.08</t>
  </si>
  <si>
    <t>CUERDA D=14mm POLIAMIDA</t>
  </si>
  <si>
    <t>S04.09</t>
  </si>
  <si>
    <t>FAJA ELASTICA SOBRESFUERZOS.</t>
  </si>
  <si>
    <t>S04.10</t>
  </si>
  <si>
    <t>CINTURON PORTAHERRAMIENTAS.</t>
  </si>
  <si>
    <t>S04.11</t>
  </si>
  <si>
    <t>CASCO DE SEGURIDAD.</t>
  </si>
  <si>
    <t>S04.13</t>
  </si>
  <si>
    <t>GAFAS CONTRA IMPACTOS.</t>
  </si>
  <si>
    <t>S04.14</t>
  </si>
  <si>
    <t>GAFAS ANTIPOLVO.</t>
  </si>
  <si>
    <t>S04.15</t>
  </si>
  <si>
    <t>MASCARILLA ANTIPOLVO.</t>
  </si>
  <si>
    <t>S04.16</t>
  </si>
  <si>
    <t>FILTRO RECAMBIO MASCARILLA.</t>
  </si>
  <si>
    <t>S04.17</t>
  </si>
  <si>
    <t>PROTECTORES AUDITIVOS.</t>
  </si>
  <si>
    <t>S04.18</t>
  </si>
  <si>
    <t>PAR GUANTES LATEX INDUSTRIAL</t>
  </si>
  <si>
    <t>S04.19</t>
  </si>
  <si>
    <t>PAR GUANTES NEOPRENO 100%</t>
  </si>
  <si>
    <t>S04.20</t>
  </si>
  <si>
    <t>PAR GUANTES SOLDADOR 34 CM</t>
  </si>
  <si>
    <t>S04.21</t>
  </si>
  <si>
    <t>PAR MANGUITOS SOLDADOR H.</t>
  </si>
  <si>
    <t>S04.22</t>
  </si>
  <si>
    <t>PAR BOTAS SEGUR.PUNT.SERR.</t>
  </si>
  <si>
    <t>Total S04</t>
  </si>
  <si>
    <t>S05</t>
  </si>
  <si>
    <t>MANO DE OBRA DE SEGURIDAD</t>
  </si>
  <si>
    <t>S05.01</t>
  </si>
  <si>
    <t>H.</t>
  </si>
  <si>
    <t>COMITE DE SEGURIDAD E HIGIENE</t>
  </si>
  <si>
    <t>S05.02</t>
  </si>
  <si>
    <t>FORMACION SEGURIDAD E HIGIENE</t>
  </si>
  <si>
    <t>S05.03</t>
  </si>
  <si>
    <t>RECONOCIMIENTO MEDICO OBLIGAT</t>
  </si>
  <si>
    <t>Total S05</t>
  </si>
  <si>
    <t>Total 04</t>
  </si>
  <si>
    <t>Total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</si>
</sst>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F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C2D5E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4" fillId="2" borderId="0" xfId="0" applyNumberFormat="1" applyFont="1" applyFill="1" applyAlignment="1">
      <alignment vertical="top"/>
    </xf>
    <xf numFmtId="3" fontId="5" fillId="2" borderId="0" xfId="0" applyNumberFormat="1" applyFont="1" applyFill="1" applyAlignment="1">
      <alignment vertical="top"/>
    </xf>
    <xf numFmtId="4" fontId="5" fillId="2" borderId="0" xfId="0" applyNumberFormat="1" applyFont="1" applyFill="1" applyAlignment="1">
      <alignment vertical="top"/>
    </xf>
    <xf numFmtId="49" fontId="4" fillId="3" borderId="0" xfId="0" applyNumberFormat="1" applyFont="1" applyFill="1" applyAlignment="1">
      <alignment vertical="top"/>
    </xf>
    <xf numFmtId="4" fontId="5" fillId="3" borderId="0" xfId="0" applyNumberFormat="1" applyFont="1" applyFill="1" applyAlignment="1">
      <alignment vertical="top"/>
    </xf>
    <xf numFmtId="49" fontId="6" fillId="4" borderId="0" xfId="0" applyNumberFormat="1" applyFont="1" applyFill="1" applyAlignment="1">
      <alignment vertical="top"/>
    </xf>
    <xf numFmtId="49" fontId="6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5" fillId="0" borderId="0" xfId="0" applyNumberFormat="1" applyFont="1" applyAlignment="1">
      <alignment vertical="top"/>
    </xf>
    <xf numFmtId="0" fontId="6" fillId="5" borderId="0" xfId="0" applyFont="1" applyFill="1" applyAlignment="1">
      <alignment vertical="top"/>
    </xf>
    <xf numFmtId="3" fontId="6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4" fillId="2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vertical="top" wrapText="1"/>
    </xf>
    <xf numFmtId="49" fontId="6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6" fillId="5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F8DDE-10FB-4001-9134-936CC689BFB1}">
  <dimension ref="A1:G153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baseColWidth="10" defaultRowHeight="15" x14ac:dyDescent="0.25"/>
  <cols>
    <col min="1" max="1" width="7" bestFit="1" customWidth="1"/>
    <col min="2" max="2" width="6.5703125" bestFit="1" customWidth="1"/>
    <col min="3" max="3" width="3.7109375" bestFit="1" customWidth="1"/>
    <col min="4" max="4" width="32.85546875" customWidth="1"/>
    <col min="5" max="5" width="7.85546875" bestFit="1" customWidth="1"/>
    <col min="6" max="6" width="4.85546875" bestFit="1" customWidth="1"/>
    <col min="7" max="7" width="7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ht="18.75" x14ac:dyDescent="0.25">
      <c r="A2" s="2" t="s">
        <v>0</v>
      </c>
      <c r="B2" s="1"/>
      <c r="C2" s="1"/>
      <c r="D2" s="1"/>
      <c r="E2" s="1"/>
      <c r="F2" s="1"/>
      <c r="G2" s="1"/>
    </row>
    <row r="3" spans="1:7" x14ac:dyDescent="0.25">
      <c r="A3" s="3" t="s">
        <v>1</v>
      </c>
      <c r="B3" s="3" t="s">
        <v>2</v>
      </c>
      <c r="C3" s="3" t="s">
        <v>3</v>
      </c>
      <c r="D3" s="17" t="s">
        <v>4</v>
      </c>
      <c r="E3" s="3" t="s">
        <v>5</v>
      </c>
      <c r="F3" s="3" t="s">
        <v>6</v>
      </c>
      <c r="G3" s="3" t="s">
        <v>7</v>
      </c>
    </row>
    <row r="4" spans="1:7" x14ac:dyDescent="0.25">
      <c r="A4" s="4" t="s">
        <v>8</v>
      </c>
      <c r="B4" s="4" t="s">
        <v>9</v>
      </c>
      <c r="C4" s="4" t="s">
        <v>10</v>
      </c>
      <c r="D4" s="18" t="s">
        <v>11</v>
      </c>
      <c r="E4" s="5">
        <f>E46</f>
        <v>1</v>
      </c>
      <c r="F4" s="6">
        <f>F46</f>
        <v>0</v>
      </c>
      <c r="G4" s="6">
        <f>G46</f>
        <v>0</v>
      </c>
    </row>
    <row r="5" spans="1:7" ht="22.5" x14ac:dyDescent="0.25">
      <c r="A5" s="7" t="s">
        <v>12</v>
      </c>
      <c r="B5" s="7" t="s">
        <v>9</v>
      </c>
      <c r="C5" s="7" t="s">
        <v>13</v>
      </c>
      <c r="D5" s="19" t="s">
        <v>14</v>
      </c>
      <c r="E5" s="8">
        <f>E9</f>
        <v>1</v>
      </c>
      <c r="F5" s="8">
        <f>F9</f>
        <v>0</v>
      </c>
      <c r="G5" s="8">
        <f>G9</f>
        <v>0</v>
      </c>
    </row>
    <row r="6" spans="1:7" x14ac:dyDescent="0.25">
      <c r="A6" s="9" t="s">
        <v>15</v>
      </c>
      <c r="B6" s="10" t="s">
        <v>16</v>
      </c>
      <c r="C6" s="10" t="s">
        <v>17</v>
      </c>
      <c r="D6" s="20" t="s">
        <v>18</v>
      </c>
      <c r="E6" s="11">
        <v>20.399999999999999</v>
      </c>
      <c r="F6" s="11">
        <v>0</v>
      </c>
      <c r="G6" s="12">
        <f>ROUND(E6*F6,2)</f>
        <v>0</v>
      </c>
    </row>
    <row r="7" spans="1:7" x14ac:dyDescent="0.25">
      <c r="A7" s="9" t="s">
        <v>19</v>
      </c>
      <c r="B7" s="10" t="s">
        <v>16</v>
      </c>
      <c r="C7" s="10" t="s">
        <v>17</v>
      </c>
      <c r="D7" s="20" t="s">
        <v>20</v>
      </c>
      <c r="E7" s="11">
        <v>209.34</v>
      </c>
      <c r="F7" s="11">
        <v>0</v>
      </c>
      <c r="G7" s="12">
        <f>ROUND(E7*F7,2)</f>
        <v>0</v>
      </c>
    </row>
    <row r="8" spans="1:7" x14ac:dyDescent="0.25">
      <c r="A8" s="9" t="s">
        <v>21</v>
      </c>
      <c r="B8" s="10" t="s">
        <v>16</v>
      </c>
      <c r="C8" s="10" t="s">
        <v>10</v>
      </c>
      <c r="D8" s="20" t="s">
        <v>22</v>
      </c>
      <c r="E8" s="11">
        <v>2</v>
      </c>
      <c r="F8" s="11">
        <v>0</v>
      </c>
      <c r="G8" s="12">
        <f>ROUND(E8*F8,2)</f>
        <v>0</v>
      </c>
    </row>
    <row r="9" spans="1:7" x14ac:dyDescent="0.25">
      <c r="A9" s="13"/>
      <c r="B9" s="13"/>
      <c r="C9" s="13"/>
      <c r="D9" s="21" t="s">
        <v>23</v>
      </c>
      <c r="E9" s="11">
        <v>1</v>
      </c>
      <c r="F9" s="14">
        <f>SUM(G6:G8)</f>
        <v>0</v>
      </c>
      <c r="G9" s="14">
        <f>ROUND(E9*F9,2)</f>
        <v>0</v>
      </c>
    </row>
    <row r="10" spans="1:7" ht="0.95" customHeight="1" x14ac:dyDescent="0.25">
      <c r="A10" s="15"/>
      <c r="B10" s="15"/>
      <c r="C10" s="15"/>
      <c r="D10" s="22"/>
      <c r="E10" s="15"/>
      <c r="F10" s="15"/>
      <c r="G10" s="15"/>
    </row>
    <row r="11" spans="1:7" x14ac:dyDescent="0.25">
      <c r="A11" s="7" t="s">
        <v>24</v>
      </c>
      <c r="B11" s="7" t="s">
        <v>9</v>
      </c>
      <c r="C11" s="7" t="s">
        <v>13</v>
      </c>
      <c r="D11" s="19" t="s">
        <v>25</v>
      </c>
      <c r="E11" s="8">
        <f>E14</f>
        <v>1</v>
      </c>
      <c r="F11" s="8">
        <f>F14</f>
        <v>0</v>
      </c>
      <c r="G11" s="8">
        <f>G14</f>
        <v>0</v>
      </c>
    </row>
    <row r="12" spans="1:7" x14ac:dyDescent="0.25">
      <c r="A12" s="9" t="s">
        <v>26</v>
      </c>
      <c r="B12" s="10" t="s">
        <v>16</v>
      </c>
      <c r="C12" s="10" t="s">
        <v>13</v>
      </c>
      <c r="D12" s="20" t="s">
        <v>27</v>
      </c>
      <c r="E12" s="11">
        <v>12</v>
      </c>
      <c r="F12" s="11">
        <v>0</v>
      </c>
      <c r="G12" s="12">
        <f>ROUND(E12*F12,2)</f>
        <v>0</v>
      </c>
    </row>
    <row r="13" spans="1:7" x14ac:dyDescent="0.25">
      <c r="A13" s="9" t="s">
        <v>28</v>
      </c>
      <c r="B13" s="10" t="s">
        <v>16</v>
      </c>
      <c r="C13" s="10" t="s">
        <v>13</v>
      </c>
      <c r="D13" s="20" t="s">
        <v>29</v>
      </c>
      <c r="E13" s="11">
        <v>10</v>
      </c>
      <c r="F13" s="11">
        <v>0</v>
      </c>
      <c r="G13" s="12">
        <f>ROUND(E13*F13,2)</f>
        <v>0</v>
      </c>
    </row>
    <row r="14" spans="1:7" x14ac:dyDescent="0.25">
      <c r="A14" s="13"/>
      <c r="B14" s="13"/>
      <c r="C14" s="13"/>
      <c r="D14" s="21" t="s">
        <v>30</v>
      </c>
      <c r="E14" s="11">
        <v>1</v>
      </c>
      <c r="F14" s="14">
        <f>SUM(G12:G13)</f>
        <v>0</v>
      </c>
      <c r="G14" s="14">
        <f>ROUND(E14*F14,2)</f>
        <v>0</v>
      </c>
    </row>
    <row r="15" spans="1:7" ht="0.95" customHeight="1" x14ac:dyDescent="0.25">
      <c r="A15" s="15"/>
      <c r="B15" s="15"/>
      <c r="C15" s="15"/>
      <c r="D15" s="22"/>
      <c r="E15" s="15"/>
      <c r="F15" s="15"/>
      <c r="G15" s="15"/>
    </row>
    <row r="16" spans="1:7" ht="22.5" x14ac:dyDescent="0.25">
      <c r="A16" s="7" t="s">
        <v>31</v>
      </c>
      <c r="B16" s="7" t="s">
        <v>9</v>
      </c>
      <c r="C16" s="7" t="s">
        <v>13</v>
      </c>
      <c r="D16" s="19" t="s">
        <v>32</v>
      </c>
      <c r="E16" s="8">
        <f>E20</f>
        <v>1</v>
      </c>
      <c r="F16" s="8">
        <f>F20</f>
        <v>0</v>
      </c>
      <c r="G16" s="8">
        <f>G20</f>
        <v>0</v>
      </c>
    </row>
    <row r="17" spans="1:7" ht="22.5" x14ac:dyDescent="0.25">
      <c r="A17" s="9" t="s">
        <v>33</v>
      </c>
      <c r="B17" s="10" t="s">
        <v>16</v>
      </c>
      <c r="C17" s="10" t="s">
        <v>17</v>
      </c>
      <c r="D17" s="20" t="s">
        <v>34</v>
      </c>
      <c r="E17" s="11">
        <v>167.4</v>
      </c>
      <c r="F17" s="11">
        <v>0</v>
      </c>
      <c r="G17" s="12">
        <f>ROUND(E17*F17,2)</f>
        <v>0</v>
      </c>
    </row>
    <row r="18" spans="1:7" ht="22.5" x14ac:dyDescent="0.25">
      <c r="A18" s="9" t="s">
        <v>35</v>
      </c>
      <c r="B18" s="10" t="s">
        <v>16</v>
      </c>
      <c r="C18" s="10" t="s">
        <v>13</v>
      </c>
      <c r="D18" s="20" t="s">
        <v>36</v>
      </c>
      <c r="E18" s="11">
        <v>1</v>
      </c>
      <c r="F18" s="11">
        <v>0</v>
      </c>
      <c r="G18" s="12">
        <f>ROUND(E18*F18,2)</f>
        <v>0</v>
      </c>
    </row>
    <row r="19" spans="1:7" x14ac:dyDescent="0.25">
      <c r="A19" s="9" t="s">
        <v>37</v>
      </c>
      <c r="B19" s="10" t="s">
        <v>16</v>
      </c>
      <c r="C19" s="10" t="s">
        <v>10</v>
      </c>
      <c r="D19" s="20" t="s">
        <v>38</v>
      </c>
      <c r="E19" s="11">
        <v>1</v>
      </c>
      <c r="F19" s="11">
        <v>0</v>
      </c>
      <c r="G19" s="12">
        <f>ROUND(E19*F19,2)</f>
        <v>0</v>
      </c>
    </row>
    <row r="20" spans="1:7" x14ac:dyDescent="0.25">
      <c r="A20" s="13"/>
      <c r="B20" s="13"/>
      <c r="C20" s="13"/>
      <c r="D20" s="21" t="s">
        <v>39</v>
      </c>
      <c r="E20" s="11">
        <v>1</v>
      </c>
      <c r="F20" s="14">
        <f>SUM(G17:G19)</f>
        <v>0</v>
      </c>
      <c r="G20" s="14">
        <f>ROUND(E20*F20,2)</f>
        <v>0</v>
      </c>
    </row>
    <row r="21" spans="1:7" ht="0.95" customHeight="1" x14ac:dyDescent="0.25">
      <c r="A21" s="15"/>
      <c r="B21" s="15"/>
      <c r="C21" s="15"/>
      <c r="D21" s="22"/>
      <c r="E21" s="15"/>
      <c r="F21" s="15"/>
      <c r="G21" s="15"/>
    </row>
    <row r="22" spans="1:7" x14ac:dyDescent="0.25">
      <c r="A22" s="7" t="s">
        <v>40</v>
      </c>
      <c r="B22" s="7" t="s">
        <v>9</v>
      </c>
      <c r="C22" s="7" t="s">
        <v>13</v>
      </c>
      <c r="D22" s="19" t="s">
        <v>41</v>
      </c>
      <c r="E22" s="8">
        <f>E25</f>
        <v>1</v>
      </c>
      <c r="F22" s="8">
        <f>F25</f>
        <v>0</v>
      </c>
      <c r="G22" s="8">
        <f>G25</f>
        <v>0</v>
      </c>
    </row>
    <row r="23" spans="1:7" x14ac:dyDescent="0.25">
      <c r="A23" s="9" t="s">
        <v>42</v>
      </c>
      <c r="B23" s="10" t="s">
        <v>16</v>
      </c>
      <c r="C23" s="10" t="s">
        <v>10</v>
      </c>
      <c r="D23" s="20" t="s">
        <v>43</v>
      </c>
      <c r="E23" s="11">
        <v>2</v>
      </c>
      <c r="F23" s="11">
        <v>0</v>
      </c>
      <c r="G23" s="12">
        <f>ROUND(E23*F23,2)</f>
        <v>0</v>
      </c>
    </row>
    <row r="24" spans="1:7" x14ac:dyDescent="0.25">
      <c r="A24" s="9" t="s">
        <v>44</v>
      </c>
      <c r="B24" s="10" t="s">
        <v>16</v>
      </c>
      <c r="C24" s="10" t="s">
        <v>13</v>
      </c>
      <c r="D24" s="20" t="s">
        <v>45</v>
      </c>
      <c r="E24" s="11">
        <v>2</v>
      </c>
      <c r="F24" s="11">
        <v>0</v>
      </c>
      <c r="G24" s="12">
        <f>ROUND(E24*F24,2)</f>
        <v>0</v>
      </c>
    </row>
    <row r="25" spans="1:7" x14ac:dyDescent="0.25">
      <c r="A25" s="13"/>
      <c r="B25" s="13"/>
      <c r="C25" s="13"/>
      <c r="D25" s="21" t="s">
        <v>46</v>
      </c>
      <c r="E25" s="11">
        <v>1</v>
      </c>
      <c r="F25" s="14">
        <f>SUM(G23:G24)</f>
        <v>0</v>
      </c>
      <c r="G25" s="14">
        <f>ROUND(E25*F25,2)</f>
        <v>0</v>
      </c>
    </row>
    <row r="26" spans="1:7" ht="0.95" customHeight="1" x14ac:dyDescent="0.25">
      <c r="A26" s="15"/>
      <c r="B26" s="15"/>
      <c r="C26" s="15"/>
      <c r="D26" s="22"/>
      <c r="E26" s="15"/>
      <c r="F26" s="15"/>
      <c r="G26" s="15"/>
    </row>
    <row r="27" spans="1:7" x14ac:dyDescent="0.25">
      <c r="A27" s="7" t="s">
        <v>47</v>
      </c>
      <c r="B27" s="7" t="s">
        <v>9</v>
      </c>
      <c r="C27" s="7" t="s">
        <v>13</v>
      </c>
      <c r="D27" s="19" t="s">
        <v>48</v>
      </c>
      <c r="E27" s="8">
        <f>E30</f>
        <v>1</v>
      </c>
      <c r="F27" s="8">
        <f>F30</f>
        <v>0</v>
      </c>
      <c r="G27" s="8">
        <f>G30</f>
        <v>0</v>
      </c>
    </row>
    <row r="28" spans="1:7" x14ac:dyDescent="0.25">
      <c r="A28" s="9" t="s">
        <v>49</v>
      </c>
      <c r="B28" s="10" t="s">
        <v>16</v>
      </c>
      <c r="C28" s="10" t="s">
        <v>10</v>
      </c>
      <c r="D28" s="20" t="s">
        <v>50</v>
      </c>
      <c r="E28" s="11">
        <v>105.96</v>
      </c>
      <c r="F28" s="11">
        <v>0</v>
      </c>
      <c r="G28" s="12">
        <f>ROUND(E28*F28,2)</f>
        <v>0</v>
      </c>
    </row>
    <row r="29" spans="1:7" ht="22.5" x14ac:dyDescent="0.25">
      <c r="A29" s="9" t="s">
        <v>51</v>
      </c>
      <c r="B29" s="10" t="s">
        <v>16</v>
      </c>
      <c r="C29" s="10" t="s">
        <v>10</v>
      </c>
      <c r="D29" s="20" t="s">
        <v>52</v>
      </c>
      <c r="E29" s="11">
        <v>105.96</v>
      </c>
      <c r="F29" s="11">
        <v>0</v>
      </c>
      <c r="G29" s="12">
        <f>ROUND(E29*F29,2)</f>
        <v>0</v>
      </c>
    </row>
    <row r="30" spans="1:7" x14ac:dyDescent="0.25">
      <c r="A30" s="13"/>
      <c r="B30" s="13"/>
      <c r="C30" s="13"/>
      <c r="D30" s="21" t="s">
        <v>53</v>
      </c>
      <c r="E30" s="11">
        <v>1</v>
      </c>
      <c r="F30" s="14">
        <f>SUM(G28:G29)</f>
        <v>0</v>
      </c>
      <c r="G30" s="14">
        <f>ROUND(E30*F30,2)</f>
        <v>0</v>
      </c>
    </row>
    <row r="31" spans="1:7" ht="0.95" customHeight="1" x14ac:dyDescent="0.25">
      <c r="A31" s="15"/>
      <c r="B31" s="15"/>
      <c r="C31" s="15"/>
      <c r="D31" s="22"/>
      <c r="E31" s="15"/>
      <c r="F31" s="15"/>
      <c r="G31" s="15"/>
    </row>
    <row r="32" spans="1:7" ht="22.5" x14ac:dyDescent="0.25">
      <c r="A32" s="7" t="s">
        <v>54</v>
      </c>
      <c r="B32" s="7" t="s">
        <v>9</v>
      </c>
      <c r="C32" s="7" t="s">
        <v>13</v>
      </c>
      <c r="D32" s="19" t="s">
        <v>55</v>
      </c>
      <c r="E32" s="8">
        <f>E34</f>
        <v>1</v>
      </c>
      <c r="F32" s="8">
        <f>F34</f>
        <v>0</v>
      </c>
      <c r="G32" s="8">
        <f>G34</f>
        <v>0</v>
      </c>
    </row>
    <row r="33" spans="1:7" ht="22.5" x14ac:dyDescent="0.25">
      <c r="A33" s="9" t="s">
        <v>56</v>
      </c>
      <c r="B33" s="10" t="s">
        <v>16</v>
      </c>
      <c r="C33" s="10" t="s">
        <v>17</v>
      </c>
      <c r="D33" s="20" t="s">
        <v>57</v>
      </c>
      <c r="E33" s="11">
        <v>561.67999999999995</v>
      </c>
      <c r="F33" s="11">
        <v>0</v>
      </c>
      <c r="G33" s="12">
        <f>ROUND(E33*F33,2)</f>
        <v>0</v>
      </c>
    </row>
    <row r="34" spans="1:7" x14ac:dyDescent="0.25">
      <c r="A34" s="13"/>
      <c r="B34" s="13"/>
      <c r="C34" s="13"/>
      <c r="D34" s="21" t="s">
        <v>58</v>
      </c>
      <c r="E34" s="11">
        <v>1</v>
      </c>
      <c r="F34" s="14">
        <f>G33</f>
        <v>0</v>
      </c>
      <c r="G34" s="14">
        <f>ROUND(E34*F34,2)</f>
        <v>0</v>
      </c>
    </row>
    <row r="35" spans="1:7" ht="0.95" customHeight="1" x14ac:dyDescent="0.25">
      <c r="A35" s="15"/>
      <c r="B35" s="15"/>
      <c r="C35" s="15"/>
      <c r="D35" s="22"/>
      <c r="E35" s="15"/>
      <c r="F35" s="15"/>
      <c r="G35" s="15"/>
    </row>
    <row r="36" spans="1:7" ht="22.5" x14ac:dyDescent="0.25">
      <c r="A36" s="7" t="s">
        <v>59</v>
      </c>
      <c r="B36" s="7" t="s">
        <v>9</v>
      </c>
      <c r="C36" s="7" t="s">
        <v>13</v>
      </c>
      <c r="D36" s="19" t="s">
        <v>60</v>
      </c>
      <c r="E36" s="8">
        <f>E40</f>
        <v>1</v>
      </c>
      <c r="F36" s="8">
        <f>F40</f>
        <v>0</v>
      </c>
      <c r="G36" s="8">
        <f>G40</f>
        <v>0</v>
      </c>
    </row>
    <row r="37" spans="1:7" x14ac:dyDescent="0.25">
      <c r="A37" s="9" t="s">
        <v>61</v>
      </c>
      <c r="B37" s="10" t="s">
        <v>16</v>
      </c>
      <c r="C37" s="10" t="s">
        <v>10</v>
      </c>
      <c r="D37" s="20" t="s">
        <v>62</v>
      </c>
      <c r="E37" s="11">
        <v>43.2</v>
      </c>
      <c r="F37" s="11">
        <v>0</v>
      </c>
      <c r="G37" s="12">
        <f>ROUND(E37*F37,2)</f>
        <v>0</v>
      </c>
    </row>
    <row r="38" spans="1:7" ht="22.5" x14ac:dyDescent="0.25">
      <c r="A38" s="9" t="s">
        <v>63</v>
      </c>
      <c r="B38" s="10" t="s">
        <v>16</v>
      </c>
      <c r="C38" s="10" t="s">
        <v>10</v>
      </c>
      <c r="D38" s="20" t="s">
        <v>64</v>
      </c>
      <c r="E38" s="11">
        <v>200</v>
      </c>
      <c r="F38" s="11">
        <v>0</v>
      </c>
      <c r="G38" s="12">
        <f>ROUND(E38*F38,2)</f>
        <v>0</v>
      </c>
    </row>
    <row r="39" spans="1:7" x14ac:dyDescent="0.25">
      <c r="A39" s="9" t="s">
        <v>65</v>
      </c>
      <c r="B39" s="10" t="s">
        <v>16</v>
      </c>
      <c r="C39" s="10" t="s">
        <v>10</v>
      </c>
      <c r="D39" s="20" t="s">
        <v>66</v>
      </c>
      <c r="E39" s="11">
        <v>82.8</v>
      </c>
      <c r="F39" s="11">
        <v>0</v>
      </c>
      <c r="G39" s="12">
        <f>ROUND(E39*F39,2)</f>
        <v>0</v>
      </c>
    </row>
    <row r="40" spans="1:7" x14ac:dyDescent="0.25">
      <c r="A40" s="13"/>
      <c r="B40" s="13"/>
      <c r="C40" s="13"/>
      <c r="D40" s="21" t="s">
        <v>67</v>
      </c>
      <c r="E40" s="11">
        <v>1</v>
      </c>
      <c r="F40" s="14">
        <f>SUM(G37:G39)</f>
        <v>0</v>
      </c>
      <c r="G40" s="14">
        <f>ROUND(E40*F40,2)</f>
        <v>0</v>
      </c>
    </row>
    <row r="41" spans="1:7" ht="0.95" customHeight="1" x14ac:dyDescent="0.25">
      <c r="A41" s="15"/>
      <c r="B41" s="15"/>
      <c r="C41" s="15"/>
      <c r="D41" s="22"/>
      <c r="E41" s="15"/>
      <c r="F41" s="15"/>
      <c r="G41" s="15"/>
    </row>
    <row r="42" spans="1:7" ht="22.5" x14ac:dyDescent="0.25">
      <c r="A42" s="7" t="s">
        <v>68</v>
      </c>
      <c r="B42" s="7" t="s">
        <v>9</v>
      </c>
      <c r="C42" s="7" t="s">
        <v>10</v>
      </c>
      <c r="D42" s="19" t="s">
        <v>69</v>
      </c>
      <c r="E42" s="8">
        <f>E44</f>
        <v>1</v>
      </c>
      <c r="F42" s="8">
        <f>F44</f>
        <v>0</v>
      </c>
      <c r="G42" s="8">
        <f>G44</f>
        <v>0</v>
      </c>
    </row>
    <row r="43" spans="1:7" ht="22.5" x14ac:dyDescent="0.25">
      <c r="A43" s="9" t="s">
        <v>70</v>
      </c>
      <c r="B43" s="10" t="s">
        <v>16</v>
      </c>
      <c r="C43" s="10" t="s">
        <v>71</v>
      </c>
      <c r="D43" s="20" t="s">
        <v>69</v>
      </c>
      <c r="E43" s="11">
        <v>350</v>
      </c>
      <c r="F43" s="11">
        <v>0</v>
      </c>
      <c r="G43" s="12">
        <f>ROUND(E43*F43,2)</f>
        <v>0</v>
      </c>
    </row>
    <row r="44" spans="1:7" x14ac:dyDescent="0.25">
      <c r="A44" s="13"/>
      <c r="B44" s="13"/>
      <c r="C44" s="13"/>
      <c r="D44" s="21" t="s">
        <v>72</v>
      </c>
      <c r="E44" s="11">
        <v>1</v>
      </c>
      <c r="F44" s="14">
        <f>G43</f>
        <v>0</v>
      </c>
      <c r="G44" s="14">
        <f>ROUND(E44*F44,2)</f>
        <v>0</v>
      </c>
    </row>
    <row r="45" spans="1:7" ht="0.95" customHeight="1" x14ac:dyDescent="0.25">
      <c r="A45" s="15"/>
      <c r="B45" s="15"/>
      <c r="C45" s="15"/>
      <c r="D45" s="22"/>
      <c r="E45" s="15"/>
      <c r="F45" s="15"/>
      <c r="G45" s="15"/>
    </row>
    <row r="46" spans="1:7" x14ac:dyDescent="0.25">
      <c r="A46" s="13"/>
      <c r="B46" s="13"/>
      <c r="C46" s="13"/>
      <c r="D46" s="21" t="s">
        <v>73</v>
      </c>
      <c r="E46" s="16">
        <v>1</v>
      </c>
      <c r="F46" s="14">
        <f>G5+G11+G16+G22+G27+G32+G36+G42</f>
        <v>0</v>
      </c>
      <c r="G46" s="14">
        <f>ROUND(E46*F46,2)</f>
        <v>0</v>
      </c>
    </row>
    <row r="47" spans="1:7" ht="0.95" customHeight="1" x14ac:dyDescent="0.25">
      <c r="A47" s="15"/>
      <c r="B47" s="15"/>
      <c r="C47" s="15"/>
      <c r="D47" s="22"/>
      <c r="E47" s="15"/>
      <c r="F47" s="15"/>
      <c r="G47" s="15"/>
    </row>
    <row r="48" spans="1:7" x14ac:dyDescent="0.25">
      <c r="A48" s="4" t="s">
        <v>74</v>
      </c>
      <c r="B48" s="4" t="s">
        <v>9</v>
      </c>
      <c r="C48" s="4" t="s">
        <v>10</v>
      </c>
      <c r="D48" s="18" t="s">
        <v>75</v>
      </c>
      <c r="E48" s="5">
        <f>E82</f>
        <v>1</v>
      </c>
      <c r="F48" s="6">
        <f>F82</f>
        <v>0</v>
      </c>
      <c r="G48" s="6">
        <f>G82</f>
        <v>0</v>
      </c>
    </row>
    <row r="49" spans="1:7" x14ac:dyDescent="0.25">
      <c r="A49" s="7" t="s">
        <v>76</v>
      </c>
      <c r="B49" s="7" t="s">
        <v>9</v>
      </c>
      <c r="C49" s="7" t="s">
        <v>13</v>
      </c>
      <c r="D49" s="19" t="s">
        <v>77</v>
      </c>
      <c r="E49" s="8">
        <f>E56</f>
        <v>1</v>
      </c>
      <c r="F49" s="8">
        <f>F56</f>
        <v>0</v>
      </c>
      <c r="G49" s="8">
        <f>G56</f>
        <v>0</v>
      </c>
    </row>
    <row r="50" spans="1:7" x14ac:dyDescent="0.25">
      <c r="A50" s="9" t="s">
        <v>78</v>
      </c>
      <c r="B50" s="10" t="s">
        <v>16</v>
      </c>
      <c r="C50" s="10" t="s">
        <v>79</v>
      </c>
      <c r="D50" s="20" t="s">
        <v>80</v>
      </c>
      <c r="E50" s="11">
        <v>39.94</v>
      </c>
      <c r="F50" s="11">
        <v>0</v>
      </c>
      <c r="G50" s="12">
        <f>ROUND(E50*F50,2)</f>
        <v>0</v>
      </c>
    </row>
    <row r="51" spans="1:7" ht="22.5" x14ac:dyDescent="0.25">
      <c r="A51" s="9" t="s">
        <v>81</v>
      </c>
      <c r="B51" s="10" t="s">
        <v>16</v>
      </c>
      <c r="C51" s="10" t="s">
        <v>82</v>
      </c>
      <c r="D51" s="20" t="s">
        <v>83</v>
      </c>
      <c r="E51" s="11">
        <v>1750</v>
      </c>
      <c r="F51" s="11">
        <v>0</v>
      </c>
      <c r="G51" s="12">
        <f>ROUND(E51*F51,2)</f>
        <v>0</v>
      </c>
    </row>
    <row r="52" spans="1:7" x14ac:dyDescent="0.25">
      <c r="A52" s="9" t="s">
        <v>84</v>
      </c>
      <c r="B52" s="10" t="s">
        <v>16</v>
      </c>
      <c r="C52" s="10" t="s">
        <v>82</v>
      </c>
      <c r="D52" s="20" t="s">
        <v>85</v>
      </c>
      <c r="E52" s="11">
        <v>5274.68</v>
      </c>
      <c r="F52" s="11">
        <v>0</v>
      </c>
      <c r="G52" s="12">
        <f>ROUND(E52*F52,2)</f>
        <v>0</v>
      </c>
    </row>
    <row r="53" spans="1:7" ht="22.5" x14ac:dyDescent="0.25">
      <c r="A53" s="9" t="s">
        <v>86</v>
      </c>
      <c r="B53" s="10" t="s">
        <v>16</v>
      </c>
      <c r="C53" s="10" t="s">
        <v>82</v>
      </c>
      <c r="D53" s="20" t="s">
        <v>87</v>
      </c>
      <c r="E53" s="11">
        <v>3603.6</v>
      </c>
      <c r="F53" s="11">
        <v>0</v>
      </c>
      <c r="G53" s="12">
        <f>ROUND(E53*F53,2)</f>
        <v>0</v>
      </c>
    </row>
    <row r="54" spans="1:7" x14ac:dyDescent="0.25">
      <c r="A54" s="9" t="s">
        <v>88</v>
      </c>
      <c r="B54" s="10" t="s">
        <v>16</v>
      </c>
      <c r="C54" s="10" t="s">
        <v>79</v>
      </c>
      <c r="D54" s="20" t="s">
        <v>89</v>
      </c>
      <c r="E54" s="11">
        <v>165.6</v>
      </c>
      <c r="F54" s="11">
        <v>0</v>
      </c>
      <c r="G54" s="12">
        <f>ROUND(E54*F54,2)</f>
        <v>0</v>
      </c>
    </row>
    <row r="55" spans="1:7" x14ac:dyDescent="0.25">
      <c r="A55" s="9" t="s">
        <v>90</v>
      </c>
      <c r="B55" s="10" t="s">
        <v>16</v>
      </c>
      <c r="C55" s="10" t="s">
        <v>79</v>
      </c>
      <c r="D55" s="20" t="s">
        <v>91</v>
      </c>
      <c r="E55" s="11">
        <v>181.82</v>
      </c>
      <c r="F55" s="11">
        <v>0</v>
      </c>
      <c r="G55" s="12">
        <f>ROUND(E55*F55,2)</f>
        <v>0</v>
      </c>
    </row>
    <row r="56" spans="1:7" x14ac:dyDescent="0.25">
      <c r="A56" s="13"/>
      <c r="B56" s="13"/>
      <c r="C56" s="13"/>
      <c r="D56" s="21" t="s">
        <v>92</v>
      </c>
      <c r="E56" s="11">
        <v>1</v>
      </c>
      <c r="F56" s="14">
        <f>SUM(G50:G55)</f>
        <v>0</v>
      </c>
      <c r="G56" s="14">
        <f>ROUND(E56*F56,2)</f>
        <v>0</v>
      </c>
    </row>
    <row r="57" spans="1:7" ht="0.95" customHeight="1" x14ac:dyDescent="0.25">
      <c r="A57" s="15"/>
      <c r="B57" s="15"/>
      <c r="C57" s="15"/>
      <c r="D57" s="22"/>
      <c r="E57" s="15"/>
      <c r="F57" s="15"/>
      <c r="G57" s="15"/>
    </row>
    <row r="58" spans="1:7" x14ac:dyDescent="0.25">
      <c r="A58" s="7" t="s">
        <v>93</v>
      </c>
      <c r="B58" s="7" t="s">
        <v>9</v>
      </c>
      <c r="C58" s="7" t="s">
        <v>13</v>
      </c>
      <c r="D58" s="19" t="s">
        <v>94</v>
      </c>
      <c r="E58" s="8">
        <f>E60</f>
        <v>1</v>
      </c>
      <c r="F58" s="8">
        <f>F60</f>
        <v>0</v>
      </c>
      <c r="G58" s="8">
        <f>G60</f>
        <v>0</v>
      </c>
    </row>
    <row r="59" spans="1:7" ht="22.5" x14ac:dyDescent="0.25">
      <c r="A59" s="9" t="s">
        <v>95</v>
      </c>
      <c r="B59" s="10" t="s">
        <v>16</v>
      </c>
      <c r="C59" s="10" t="s">
        <v>71</v>
      </c>
      <c r="D59" s="20" t="s">
        <v>96</v>
      </c>
      <c r="E59" s="11">
        <v>569.16</v>
      </c>
      <c r="F59" s="11">
        <v>0</v>
      </c>
      <c r="G59" s="12">
        <f>ROUND(E59*F59,2)</f>
        <v>0</v>
      </c>
    </row>
    <row r="60" spans="1:7" x14ac:dyDescent="0.25">
      <c r="A60" s="13"/>
      <c r="B60" s="13"/>
      <c r="C60" s="13"/>
      <c r="D60" s="21" t="s">
        <v>97</v>
      </c>
      <c r="E60" s="11">
        <v>1</v>
      </c>
      <c r="F60" s="14">
        <f>G59</f>
        <v>0</v>
      </c>
      <c r="G60" s="14">
        <f>ROUND(E60*F60,2)</f>
        <v>0</v>
      </c>
    </row>
    <row r="61" spans="1:7" ht="0.95" customHeight="1" x14ac:dyDescent="0.25">
      <c r="A61" s="15"/>
      <c r="B61" s="15"/>
      <c r="C61" s="15"/>
      <c r="D61" s="22"/>
      <c r="E61" s="15"/>
      <c r="F61" s="15"/>
      <c r="G61" s="15"/>
    </row>
    <row r="62" spans="1:7" x14ac:dyDescent="0.25">
      <c r="A62" s="7" t="s">
        <v>98</v>
      </c>
      <c r="B62" s="7" t="s">
        <v>9</v>
      </c>
      <c r="C62" s="7" t="s">
        <v>13</v>
      </c>
      <c r="D62" s="19" t="s">
        <v>99</v>
      </c>
      <c r="E62" s="8">
        <f>E64</f>
        <v>1</v>
      </c>
      <c r="F62" s="8">
        <f>F64</f>
        <v>0</v>
      </c>
      <c r="G62" s="8">
        <f>G64</f>
        <v>0</v>
      </c>
    </row>
    <row r="63" spans="1:7" x14ac:dyDescent="0.25">
      <c r="A63" s="9" t="s">
        <v>100</v>
      </c>
      <c r="B63" s="10" t="s">
        <v>16</v>
      </c>
      <c r="C63" s="10" t="s">
        <v>71</v>
      </c>
      <c r="D63" s="20" t="s">
        <v>101</v>
      </c>
      <c r="E63" s="11">
        <v>1233</v>
      </c>
      <c r="F63" s="11">
        <v>0</v>
      </c>
      <c r="G63" s="12">
        <f>ROUND(E63*F63,2)</f>
        <v>0</v>
      </c>
    </row>
    <row r="64" spans="1:7" x14ac:dyDescent="0.25">
      <c r="A64" s="13"/>
      <c r="B64" s="13"/>
      <c r="C64" s="13"/>
      <c r="D64" s="21" t="s">
        <v>102</v>
      </c>
      <c r="E64" s="11">
        <v>1</v>
      </c>
      <c r="F64" s="14">
        <f>G63</f>
        <v>0</v>
      </c>
      <c r="G64" s="14">
        <f>ROUND(E64*F64,2)</f>
        <v>0</v>
      </c>
    </row>
    <row r="65" spans="1:7" ht="0.95" customHeight="1" x14ac:dyDescent="0.25">
      <c r="A65" s="15"/>
      <c r="B65" s="15"/>
      <c r="C65" s="15"/>
      <c r="D65" s="22"/>
      <c r="E65" s="15"/>
      <c r="F65" s="15"/>
      <c r="G65" s="15"/>
    </row>
    <row r="66" spans="1:7" x14ac:dyDescent="0.25">
      <c r="A66" s="7" t="s">
        <v>103</v>
      </c>
      <c r="B66" s="7" t="s">
        <v>9</v>
      </c>
      <c r="C66" s="7" t="s">
        <v>13</v>
      </c>
      <c r="D66" s="19" t="s">
        <v>104</v>
      </c>
      <c r="E66" s="8">
        <f>E68</f>
        <v>1</v>
      </c>
      <c r="F66" s="8">
        <f>F68</f>
        <v>0</v>
      </c>
      <c r="G66" s="8">
        <f>G68</f>
        <v>0</v>
      </c>
    </row>
    <row r="67" spans="1:7" x14ac:dyDescent="0.25">
      <c r="A67" s="9" t="s">
        <v>105</v>
      </c>
      <c r="B67" s="10" t="s">
        <v>16</v>
      </c>
      <c r="C67" s="10" t="s">
        <v>71</v>
      </c>
      <c r="D67" s="20" t="s">
        <v>106</v>
      </c>
      <c r="E67" s="11">
        <v>22.36</v>
      </c>
      <c r="F67" s="11">
        <v>0</v>
      </c>
      <c r="G67" s="12">
        <f>ROUND(E67*F67,2)</f>
        <v>0</v>
      </c>
    </row>
    <row r="68" spans="1:7" x14ac:dyDescent="0.25">
      <c r="A68" s="13"/>
      <c r="B68" s="13"/>
      <c r="C68" s="13"/>
      <c r="D68" s="21" t="s">
        <v>107</v>
      </c>
      <c r="E68" s="11">
        <v>1</v>
      </c>
      <c r="F68" s="14">
        <f>G67</f>
        <v>0</v>
      </c>
      <c r="G68" s="14">
        <f>ROUND(E68*F68,2)</f>
        <v>0</v>
      </c>
    </row>
    <row r="69" spans="1:7" ht="0.95" customHeight="1" x14ac:dyDescent="0.25">
      <c r="A69" s="15"/>
      <c r="B69" s="15"/>
      <c r="C69" s="15"/>
      <c r="D69" s="22"/>
      <c r="E69" s="15"/>
      <c r="F69" s="15"/>
      <c r="G69" s="15"/>
    </row>
    <row r="70" spans="1:7" x14ac:dyDescent="0.25">
      <c r="A70" s="7" t="s">
        <v>108</v>
      </c>
      <c r="B70" s="7" t="s">
        <v>9</v>
      </c>
      <c r="C70" s="7" t="s">
        <v>13</v>
      </c>
      <c r="D70" s="19" t="s">
        <v>109</v>
      </c>
      <c r="E70" s="8">
        <f>E72</f>
        <v>1</v>
      </c>
      <c r="F70" s="8">
        <f>F72</f>
        <v>0</v>
      </c>
      <c r="G70" s="8">
        <f>G72</f>
        <v>0</v>
      </c>
    </row>
    <row r="71" spans="1:7" ht="22.5" x14ac:dyDescent="0.25">
      <c r="A71" s="9" t="s">
        <v>110</v>
      </c>
      <c r="B71" s="10" t="s">
        <v>16</v>
      </c>
      <c r="C71" s="10" t="s">
        <v>71</v>
      </c>
      <c r="D71" s="20" t="s">
        <v>111</v>
      </c>
      <c r="E71" s="11">
        <v>36.130000000000003</v>
      </c>
      <c r="F71" s="11">
        <v>0</v>
      </c>
      <c r="G71" s="12">
        <f>ROUND(E71*F71,2)</f>
        <v>0</v>
      </c>
    </row>
    <row r="72" spans="1:7" x14ac:dyDescent="0.25">
      <c r="A72" s="13"/>
      <c r="B72" s="13"/>
      <c r="C72" s="13"/>
      <c r="D72" s="21" t="s">
        <v>112</v>
      </c>
      <c r="E72" s="11">
        <v>1</v>
      </c>
      <c r="F72" s="14">
        <f>G71</f>
        <v>0</v>
      </c>
      <c r="G72" s="14">
        <f>ROUND(E72*F72,2)</f>
        <v>0</v>
      </c>
    </row>
    <row r="73" spans="1:7" ht="0.95" customHeight="1" x14ac:dyDescent="0.25">
      <c r="A73" s="15"/>
      <c r="B73" s="15"/>
      <c r="C73" s="15"/>
      <c r="D73" s="22"/>
      <c r="E73" s="15"/>
      <c r="F73" s="15"/>
      <c r="G73" s="15"/>
    </row>
    <row r="74" spans="1:7" x14ac:dyDescent="0.25">
      <c r="A74" s="7" t="s">
        <v>113</v>
      </c>
      <c r="B74" s="7" t="s">
        <v>9</v>
      </c>
      <c r="C74" s="7" t="s">
        <v>13</v>
      </c>
      <c r="D74" s="19" t="s">
        <v>114</v>
      </c>
      <c r="E74" s="8">
        <f>E76</f>
        <v>1</v>
      </c>
      <c r="F74" s="8">
        <f>F76</f>
        <v>0</v>
      </c>
      <c r="G74" s="8">
        <f>G76</f>
        <v>0</v>
      </c>
    </row>
    <row r="75" spans="1:7" x14ac:dyDescent="0.25">
      <c r="A75" s="9" t="s">
        <v>115</v>
      </c>
      <c r="B75" s="10" t="s">
        <v>16</v>
      </c>
      <c r="C75" s="10" t="s">
        <v>79</v>
      </c>
      <c r="D75" s="20" t="s">
        <v>114</v>
      </c>
      <c r="E75" s="11">
        <v>7.08</v>
      </c>
      <c r="F75" s="11">
        <v>0</v>
      </c>
      <c r="G75" s="12">
        <f>ROUND(E75*F75,2)</f>
        <v>0</v>
      </c>
    </row>
    <row r="76" spans="1:7" x14ac:dyDescent="0.25">
      <c r="A76" s="13"/>
      <c r="B76" s="13"/>
      <c r="C76" s="13"/>
      <c r="D76" s="21" t="s">
        <v>116</v>
      </c>
      <c r="E76" s="11">
        <v>1</v>
      </c>
      <c r="F76" s="14">
        <f>G75</f>
        <v>0</v>
      </c>
      <c r="G76" s="14">
        <f>ROUND(E76*F76,2)</f>
        <v>0</v>
      </c>
    </row>
    <row r="77" spans="1:7" ht="0.95" customHeight="1" x14ac:dyDescent="0.25">
      <c r="A77" s="15"/>
      <c r="B77" s="15"/>
      <c r="C77" s="15"/>
      <c r="D77" s="22"/>
      <c r="E77" s="15"/>
      <c r="F77" s="15"/>
      <c r="G77" s="15"/>
    </row>
    <row r="78" spans="1:7" x14ac:dyDescent="0.25">
      <c r="A78" s="7" t="s">
        <v>117</v>
      </c>
      <c r="B78" s="7" t="s">
        <v>9</v>
      </c>
      <c r="C78" s="7" t="s">
        <v>13</v>
      </c>
      <c r="D78" s="19" t="s">
        <v>118</v>
      </c>
      <c r="E78" s="8">
        <f>E80</f>
        <v>1</v>
      </c>
      <c r="F78" s="8">
        <f>F80</f>
        <v>0</v>
      </c>
      <c r="G78" s="8">
        <f>G80</f>
        <v>0</v>
      </c>
    </row>
    <row r="79" spans="1:7" x14ac:dyDescent="0.25">
      <c r="A79" s="9" t="s">
        <v>119</v>
      </c>
      <c r="B79" s="10" t="s">
        <v>16</v>
      </c>
      <c r="C79" s="10" t="s">
        <v>10</v>
      </c>
      <c r="D79" s="20" t="s">
        <v>120</v>
      </c>
      <c r="E79" s="11">
        <v>1233</v>
      </c>
      <c r="F79" s="11">
        <v>0</v>
      </c>
      <c r="G79" s="12">
        <f>ROUND(E79*F79,2)</f>
        <v>0</v>
      </c>
    </row>
    <row r="80" spans="1:7" x14ac:dyDescent="0.25">
      <c r="A80" s="13"/>
      <c r="B80" s="13"/>
      <c r="C80" s="13"/>
      <c r="D80" s="21" t="s">
        <v>121</v>
      </c>
      <c r="E80" s="11">
        <v>1</v>
      </c>
      <c r="F80" s="14">
        <f>G79</f>
        <v>0</v>
      </c>
      <c r="G80" s="14">
        <f>ROUND(E80*F80,2)</f>
        <v>0</v>
      </c>
    </row>
    <row r="81" spans="1:7" ht="0.95" customHeight="1" x14ac:dyDescent="0.25">
      <c r="A81" s="15"/>
      <c r="B81" s="15"/>
      <c r="C81" s="15"/>
      <c r="D81" s="22"/>
      <c r="E81" s="15"/>
      <c r="F81" s="15"/>
      <c r="G81" s="15"/>
    </row>
    <row r="82" spans="1:7" x14ac:dyDescent="0.25">
      <c r="A82" s="13"/>
      <c r="B82" s="13"/>
      <c r="C82" s="13"/>
      <c r="D82" s="21" t="s">
        <v>122</v>
      </c>
      <c r="E82" s="16">
        <v>1</v>
      </c>
      <c r="F82" s="14">
        <f>G49+G58+G62+G66+G70+G74+G78</f>
        <v>0</v>
      </c>
      <c r="G82" s="14">
        <f>ROUND(E82*F82,2)</f>
        <v>0</v>
      </c>
    </row>
    <row r="83" spans="1:7" ht="0.95" customHeight="1" x14ac:dyDescent="0.25">
      <c r="A83" s="15"/>
      <c r="B83" s="15"/>
      <c r="C83" s="15"/>
      <c r="D83" s="22"/>
      <c r="E83" s="15"/>
      <c r="F83" s="15"/>
      <c r="G83" s="15"/>
    </row>
    <row r="84" spans="1:7" x14ac:dyDescent="0.25">
      <c r="A84" s="4" t="s">
        <v>123</v>
      </c>
      <c r="B84" s="4" t="s">
        <v>9</v>
      </c>
      <c r="C84" s="4" t="s">
        <v>10</v>
      </c>
      <c r="D84" s="18" t="s">
        <v>124</v>
      </c>
      <c r="E84" s="5">
        <f>E86</f>
        <v>1</v>
      </c>
      <c r="F84" s="6">
        <f>F86</f>
        <v>0</v>
      </c>
      <c r="G84" s="6">
        <f>G86</f>
        <v>0</v>
      </c>
    </row>
    <row r="85" spans="1:7" x14ac:dyDescent="0.25">
      <c r="A85" s="9" t="s">
        <v>125</v>
      </c>
      <c r="B85" s="10" t="s">
        <v>16</v>
      </c>
      <c r="C85" s="10" t="s">
        <v>3</v>
      </c>
      <c r="D85" s="20" t="s">
        <v>124</v>
      </c>
      <c r="E85" s="11">
        <v>0</v>
      </c>
      <c r="F85" s="11">
        <v>0</v>
      </c>
      <c r="G85" s="12">
        <f>ROUND(E85*F85,2)</f>
        <v>0</v>
      </c>
    </row>
    <row r="86" spans="1:7" x14ac:dyDescent="0.25">
      <c r="A86" s="13"/>
      <c r="B86" s="13"/>
      <c r="C86" s="13"/>
      <c r="D86" s="21" t="s">
        <v>126</v>
      </c>
      <c r="E86" s="16">
        <v>1</v>
      </c>
      <c r="F86" s="11">
        <v>0</v>
      </c>
      <c r="G86" s="14">
        <f>ROUND(E86*F86,2)</f>
        <v>0</v>
      </c>
    </row>
    <row r="87" spans="1:7" ht="0.95" customHeight="1" x14ac:dyDescent="0.25">
      <c r="A87" s="15"/>
      <c r="B87" s="15"/>
      <c r="C87" s="15"/>
      <c r="D87" s="22"/>
      <c r="E87" s="15"/>
      <c r="F87" s="15"/>
      <c r="G87" s="15"/>
    </row>
    <row r="88" spans="1:7" x14ac:dyDescent="0.25">
      <c r="A88" s="4" t="s">
        <v>127</v>
      </c>
      <c r="B88" s="4" t="s">
        <v>9</v>
      </c>
      <c r="C88" s="4" t="s">
        <v>10</v>
      </c>
      <c r="D88" s="18" t="s">
        <v>128</v>
      </c>
      <c r="E88" s="5">
        <f>E150</f>
        <v>1</v>
      </c>
      <c r="F88" s="6">
        <f>F150</f>
        <v>0</v>
      </c>
      <c r="G88" s="6">
        <f>G150</f>
        <v>0</v>
      </c>
    </row>
    <row r="89" spans="1:7" x14ac:dyDescent="0.25">
      <c r="A89" s="7" t="s">
        <v>129</v>
      </c>
      <c r="B89" s="7" t="s">
        <v>9</v>
      </c>
      <c r="C89" s="7" t="s">
        <v>10</v>
      </c>
      <c r="D89" s="19" t="s">
        <v>130</v>
      </c>
      <c r="E89" s="8">
        <f>E108</f>
        <v>1</v>
      </c>
      <c r="F89" s="8">
        <f>F108</f>
        <v>0</v>
      </c>
      <c r="G89" s="8">
        <f>G108</f>
        <v>0</v>
      </c>
    </row>
    <row r="90" spans="1:7" x14ac:dyDescent="0.25">
      <c r="A90" s="9" t="s">
        <v>131</v>
      </c>
      <c r="B90" s="10" t="s">
        <v>16</v>
      </c>
      <c r="C90" s="10" t="s">
        <v>3</v>
      </c>
      <c r="D90" s="20" t="s">
        <v>132</v>
      </c>
      <c r="E90" s="11">
        <v>1</v>
      </c>
      <c r="F90" s="11">
        <v>0</v>
      </c>
      <c r="G90" s="12">
        <f>ROUND(E90*F90,2)</f>
        <v>0</v>
      </c>
    </row>
    <row r="91" spans="1:7" x14ac:dyDescent="0.25">
      <c r="A91" s="9" t="s">
        <v>133</v>
      </c>
      <c r="B91" s="10" t="s">
        <v>16</v>
      </c>
      <c r="C91" s="10" t="s">
        <v>3</v>
      </c>
      <c r="D91" s="20" t="s">
        <v>134</v>
      </c>
      <c r="E91" s="11">
        <v>1</v>
      </c>
      <c r="F91" s="11">
        <v>0</v>
      </c>
      <c r="G91" s="12">
        <f>ROUND(E91*F91,2)</f>
        <v>0</v>
      </c>
    </row>
    <row r="92" spans="1:7" x14ac:dyDescent="0.25">
      <c r="A92" s="9" t="s">
        <v>135</v>
      </c>
      <c r="B92" s="10" t="s">
        <v>16</v>
      </c>
      <c r="C92" s="10" t="s">
        <v>3</v>
      </c>
      <c r="D92" s="20" t="s">
        <v>136</v>
      </c>
      <c r="E92" s="11">
        <v>1</v>
      </c>
      <c r="F92" s="11">
        <v>0</v>
      </c>
      <c r="G92" s="12">
        <f>ROUND(E92*F92,2)</f>
        <v>0</v>
      </c>
    </row>
    <row r="93" spans="1:7" x14ac:dyDescent="0.25">
      <c r="A93" s="9" t="s">
        <v>137</v>
      </c>
      <c r="B93" s="10" t="s">
        <v>16</v>
      </c>
      <c r="C93" s="10" t="s">
        <v>3</v>
      </c>
      <c r="D93" s="20" t="s">
        <v>138</v>
      </c>
      <c r="E93" s="11">
        <v>1</v>
      </c>
      <c r="F93" s="11">
        <v>0</v>
      </c>
      <c r="G93" s="12">
        <f>ROUND(E93*F93,2)</f>
        <v>0</v>
      </c>
    </row>
    <row r="94" spans="1:7" x14ac:dyDescent="0.25">
      <c r="A94" s="9" t="s">
        <v>139</v>
      </c>
      <c r="B94" s="10" t="s">
        <v>16</v>
      </c>
      <c r="C94" s="10" t="s">
        <v>3</v>
      </c>
      <c r="D94" s="20" t="s">
        <v>140</v>
      </c>
      <c r="E94" s="11">
        <v>1</v>
      </c>
      <c r="F94" s="11">
        <v>0</v>
      </c>
      <c r="G94" s="12">
        <f>ROUND(E94*F94,2)</f>
        <v>0</v>
      </c>
    </row>
    <row r="95" spans="1:7" x14ac:dyDescent="0.25">
      <c r="A95" s="9" t="s">
        <v>141</v>
      </c>
      <c r="B95" s="10" t="s">
        <v>16</v>
      </c>
      <c r="C95" s="10" t="s">
        <v>3</v>
      </c>
      <c r="D95" s="20" t="s">
        <v>142</v>
      </c>
      <c r="E95" s="11">
        <v>1</v>
      </c>
      <c r="F95" s="11">
        <v>0</v>
      </c>
      <c r="G95" s="12">
        <f>ROUND(E95*F95,2)</f>
        <v>0</v>
      </c>
    </row>
    <row r="96" spans="1:7" x14ac:dyDescent="0.25">
      <c r="A96" s="9" t="s">
        <v>143</v>
      </c>
      <c r="B96" s="10" t="s">
        <v>16</v>
      </c>
      <c r="C96" s="10" t="s">
        <v>3</v>
      </c>
      <c r="D96" s="20" t="s">
        <v>144</v>
      </c>
      <c r="E96" s="11">
        <v>3</v>
      </c>
      <c r="F96" s="11">
        <v>0</v>
      </c>
      <c r="G96" s="12">
        <f>ROUND(E96*F96,2)</f>
        <v>0</v>
      </c>
    </row>
    <row r="97" spans="1:7" x14ac:dyDescent="0.25">
      <c r="A97" s="9" t="s">
        <v>145</v>
      </c>
      <c r="B97" s="10" t="s">
        <v>16</v>
      </c>
      <c r="C97" s="10" t="s">
        <v>3</v>
      </c>
      <c r="D97" s="20" t="s">
        <v>146</v>
      </c>
      <c r="E97" s="11">
        <v>3</v>
      </c>
      <c r="F97" s="11">
        <v>0</v>
      </c>
      <c r="G97" s="12">
        <f>ROUND(E97*F97,2)</f>
        <v>0</v>
      </c>
    </row>
    <row r="98" spans="1:7" x14ac:dyDescent="0.25">
      <c r="A98" s="9" t="s">
        <v>147</v>
      </c>
      <c r="B98" s="10" t="s">
        <v>16</v>
      </c>
      <c r="C98" s="10" t="s">
        <v>3</v>
      </c>
      <c r="D98" s="20" t="s">
        <v>148</v>
      </c>
      <c r="E98" s="11">
        <v>1</v>
      </c>
      <c r="F98" s="11">
        <v>0</v>
      </c>
      <c r="G98" s="12">
        <f>ROUND(E98*F98,2)</f>
        <v>0</v>
      </c>
    </row>
    <row r="99" spans="1:7" x14ac:dyDescent="0.25">
      <c r="A99" s="9" t="s">
        <v>149</v>
      </c>
      <c r="B99" s="10" t="s">
        <v>16</v>
      </c>
      <c r="C99" s="10" t="s">
        <v>3</v>
      </c>
      <c r="D99" s="20" t="s">
        <v>150</v>
      </c>
      <c r="E99" s="11">
        <v>1</v>
      </c>
      <c r="F99" s="11">
        <v>0</v>
      </c>
      <c r="G99" s="12">
        <f>ROUND(E99*F99,2)</f>
        <v>0</v>
      </c>
    </row>
    <row r="100" spans="1:7" x14ac:dyDescent="0.25">
      <c r="A100" s="9" t="s">
        <v>151</v>
      </c>
      <c r="B100" s="10" t="s">
        <v>16</v>
      </c>
      <c r="C100" s="10" t="s">
        <v>3</v>
      </c>
      <c r="D100" s="20" t="s">
        <v>152</v>
      </c>
      <c r="E100" s="11">
        <v>1</v>
      </c>
      <c r="F100" s="11">
        <v>0</v>
      </c>
      <c r="G100" s="12">
        <f>ROUND(E100*F100,2)</f>
        <v>0</v>
      </c>
    </row>
    <row r="101" spans="1:7" x14ac:dyDescent="0.25">
      <c r="A101" s="9" t="s">
        <v>153</v>
      </c>
      <c r="B101" s="10" t="s">
        <v>16</v>
      </c>
      <c r="C101" s="10" t="s">
        <v>3</v>
      </c>
      <c r="D101" s="20" t="s">
        <v>154</v>
      </c>
      <c r="E101" s="11">
        <v>1</v>
      </c>
      <c r="F101" s="11">
        <v>0</v>
      </c>
      <c r="G101" s="12">
        <f>ROUND(E101*F101,2)</f>
        <v>0</v>
      </c>
    </row>
    <row r="102" spans="1:7" x14ac:dyDescent="0.25">
      <c r="A102" s="9" t="s">
        <v>155</v>
      </c>
      <c r="B102" s="10" t="s">
        <v>16</v>
      </c>
      <c r="C102" s="10" t="s">
        <v>3</v>
      </c>
      <c r="D102" s="20" t="s">
        <v>156</v>
      </c>
      <c r="E102" s="11">
        <v>1</v>
      </c>
      <c r="F102" s="11">
        <v>0</v>
      </c>
      <c r="G102" s="12">
        <f>ROUND(E102*F102,2)</f>
        <v>0</v>
      </c>
    </row>
    <row r="103" spans="1:7" x14ac:dyDescent="0.25">
      <c r="A103" s="9" t="s">
        <v>157</v>
      </c>
      <c r="B103" s="10" t="s">
        <v>16</v>
      </c>
      <c r="C103" s="10" t="s">
        <v>3</v>
      </c>
      <c r="D103" s="20" t="s">
        <v>158</v>
      </c>
      <c r="E103" s="11">
        <v>1</v>
      </c>
      <c r="F103" s="11">
        <v>0</v>
      </c>
      <c r="G103" s="12">
        <f>ROUND(E103*F103,2)</f>
        <v>0</v>
      </c>
    </row>
    <row r="104" spans="1:7" x14ac:dyDescent="0.25">
      <c r="A104" s="9" t="s">
        <v>159</v>
      </c>
      <c r="B104" s="10" t="s">
        <v>16</v>
      </c>
      <c r="C104" s="10" t="s">
        <v>3</v>
      </c>
      <c r="D104" s="20" t="s">
        <v>160</v>
      </c>
      <c r="E104" s="11">
        <v>1</v>
      </c>
      <c r="F104" s="11">
        <v>0</v>
      </c>
      <c r="G104" s="12">
        <f>ROUND(E104*F104,2)</f>
        <v>0</v>
      </c>
    </row>
    <row r="105" spans="1:7" x14ac:dyDescent="0.25">
      <c r="A105" s="9" t="s">
        <v>161</v>
      </c>
      <c r="B105" s="10" t="s">
        <v>16</v>
      </c>
      <c r="C105" s="10" t="s">
        <v>3</v>
      </c>
      <c r="D105" s="20" t="s">
        <v>162</v>
      </c>
      <c r="E105" s="11">
        <v>1</v>
      </c>
      <c r="F105" s="11">
        <v>0</v>
      </c>
      <c r="G105" s="12">
        <f>ROUND(E105*F105,2)</f>
        <v>0</v>
      </c>
    </row>
    <row r="106" spans="1:7" x14ac:dyDescent="0.25">
      <c r="A106" s="9" t="s">
        <v>163</v>
      </c>
      <c r="B106" s="10" t="s">
        <v>16</v>
      </c>
      <c r="C106" s="10" t="s">
        <v>3</v>
      </c>
      <c r="D106" s="20" t="s">
        <v>164</v>
      </c>
      <c r="E106" s="11">
        <v>1</v>
      </c>
      <c r="F106" s="11">
        <v>0</v>
      </c>
      <c r="G106" s="12">
        <f>ROUND(E106*F106,2)</f>
        <v>0</v>
      </c>
    </row>
    <row r="107" spans="1:7" x14ac:dyDescent="0.25">
      <c r="A107" s="9" t="s">
        <v>165</v>
      </c>
      <c r="B107" s="10" t="s">
        <v>16</v>
      </c>
      <c r="C107" s="10" t="s">
        <v>3</v>
      </c>
      <c r="D107" s="20" t="s">
        <v>166</v>
      </c>
      <c r="E107" s="11">
        <v>1</v>
      </c>
      <c r="F107" s="11">
        <v>0</v>
      </c>
      <c r="G107" s="12">
        <f>ROUND(E107*F107,2)</f>
        <v>0</v>
      </c>
    </row>
    <row r="108" spans="1:7" x14ac:dyDescent="0.25">
      <c r="A108" s="13"/>
      <c r="B108" s="13"/>
      <c r="C108" s="13"/>
      <c r="D108" s="21" t="s">
        <v>167</v>
      </c>
      <c r="E108" s="11">
        <v>1</v>
      </c>
      <c r="F108" s="14">
        <f>SUM(G90:G107)</f>
        <v>0</v>
      </c>
      <c r="G108" s="14">
        <f>ROUND(E108*F108,2)</f>
        <v>0</v>
      </c>
    </row>
    <row r="109" spans="1:7" ht="0.95" customHeight="1" x14ac:dyDescent="0.25">
      <c r="A109" s="15"/>
      <c r="B109" s="15"/>
      <c r="C109" s="15"/>
      <c r="D109" s="22"/>
      <c r="E109" s="15"/>
      <c r="F109" s="15"/>
      <c r="G109" s="15"/>
    </row>
    <row r="110" spans="1:7" x14ac:dyDescent="0.25">
      <c r="A110" s="7" t="s">
        <v>168</v>
      </c>
      <c r="B110" s="7" t="s">
        <v>9</v>
      </c>
      <c r="C110" s="7" t="s">
        <v>10</v>
      </c>
      <c r="D110" s="19" t="s">
        <v>169</v>
      </c>
      <c r="E110" s="8">
        <f>E114</f>
        <v>1</v>
      </c>
      <c r="F110" s="8">
        <f>F114</f>
        <v>0</v>
      </c>
      <c r="G110" s="8">
        <f>G114</f>
        <v>0</v>
      </c>
    </row>
    <row r="111" spans="1:7" x14ac:dyDescent="0.25">
      <c r="A111" s="9" t="s">
        <v>170</v>
      </c>
      <c r="B111" s="10" t="s">
        <v>16</v>
      </c>
      <c r="C111" s="10" t="s">
        <v>171</v>
      </c>
      <c r="D111" s="20" t="s">
        <v>172</v>
      </c>
      <c r="E111" s="11">
        <v>1</v>
      </c>
      <c r="F111" s="11">
        <v>0</v>
      </c>
      <c r="G111" s="12">
        <f>ROUND(E111*F111,2)</f>
        <v>0</v>
      </c>
    </row>
    <row r="112" spans="1:7" x14ac:dyDescent="0.25">
      <c r="A112" s="9" t="s">
        <v>173</v>
      </c>
      <c r="B112" s="10" t="s">
        <v>16</v>
      </c>
      <c r="C112" s="10" t="s">
        <v>3</v>
      </c>
      <c r="D112" s="20" t="s">
        <v>174</v>
      </c>
      <c r="E112" s="11">
        <v>1</v>
      </c>
      <c r="F112" s="11">
        <v>0</v>
      </c>
      <c r="G112" s="12">
        <f>ROUND(E112*F112,2)</f>
        <v>0</v>
      </c>
    </row>
    <row r="113" spans="1:7" x14ac:dyDescent="0.25">
      <c r="A113" s="9" t="s">
        <v>175</v>
      </c>
      <c r="B113" s="10" t="s">
        <v>16</v>
      </c>
      <c r="C113" s="10" t="s">
        <v>3</v>
      </c>
      <c r="D113" s="20" t="s">
        <v>176</v>
      </c>
      <c r="E113" s="11">
        <v>1</v>
      </c>
      <c r="F113" s="11">
        <v>0</v>
      </c>
      <c r="G113" s="12">
        <f>ROUND(E113*F113,2)</f>
        <v>0</v>
      </c>
    </row>
    <row r="114" spans="1:7" x14ac:dyDescent="0.25">
      <c r="A114" s="13"/>
      <c r="B114" s="13"/>
      <c r="C114" s="13"/>
      <c r="D114" s="21" t="s">
        <v>177</v>
      </c>
      <c r="E114" s="11">
        <v>1</v>
      </c>
      <c r="F114" s="14">
        <f>SUM(G111:G113)</f>
        <v>0</v>
      </c>
      <c r="G114" s="14">
        <f>ROUND(E114*F114,2)</f>
        <v>0</v>
      </c>
    </row>
    <row r="115" spans="1:7" ht="0.95" customHeight="1" x14ac:dyDescent="0.25">
      <c r="A115" s="15"/>
      <c r="B115" s="15"/>
      <c r="C115" s="15"/>
      <c r="D115" s="22"/>
      <c r="E115" s="15"/>
      <c r="F115" s="15"/>
      <c r="G115" s="15"/>
    </row>
    <row r="116" spans="1:7" x14ac:dyDescent="0.25">
      <c r="A116" s="7" t="s">
        <v>178</v>
      </c>
      <c r="B116" s="7" t="s">
        <v>9</v>
      </c>
      <c r="C116" s="7" t="s">
        <v>10</v>
      </c>
      <c r="D116" s="19" t="s">
        <v>179</v>
      </c>
      <c r="E116" s="8">
        <f>E118</f>
        <v>1</v>
      </c>
      <c r="F116" s="8">
        <f>F118</f>
        <v>0</v>
      </c>
      <c r="G116" s="8">
        <f>G118</f>
        <v>0</v>
      </c>
    </row>
    <row r="117" spans="1:7" x14ac:dyDescent="0.25">
      <c r="A117" s="9" t="s">
        <v>180</v>
      </c>
      <c r="B117" s="10" t="s">
        <v>16</v>
      </c>
      <c r="C117" s="10" t="s">
        <v>181</v>
      </c>
      <c r="D117" s="20" t="s">
        <v>182</v>
      </c>
      <c r="E117" s="11">
        <v>150</v>
      </c>
      <c r="F117" s="11">
        <v>0</v>
      </c>
      <c r="G117" s="12">
        <f>ROUND(E117*F117,2)</f>
        <v>0</v>
      </c>
    </row>
    <row r="118" spans="1:7" x14ac:dyDescent="0.25">
      <c r="A118" s="13"/>
      <c r="B118" s="13"/>
      <c r="C118" s="13"/>
      <c r="D118" s="21" t="s">
        <v>183</v>
      </c>
      <c r="E118" s="11">
        <v>1</v>
      </c>
      <c r="F118" s="14">
        <f>G117</f>
        <v>0</v>
      </c>
      <c r="G118" s="14">
        <f>ROUND(E118*F118,2)</f>
        <v>0</v>
      </c>
    </row>
    <row r="119" spans="1:7" ht="0.95" customHeight="1" x14ac:dyDescent="0.25">
      <c r="A119" s="15"/>
      <c r="B119" s="15"/>
      <c r="C119" s="15"/>
      <c r="D119" s="22"/>
      <c r="E119" s="15"/>
      <c r="F119" s="15"/>
      <c r="G119" s="15"/>
    </row>
    <row r="120" spans="1:7" x14ac:dyDescent="0.25">
      <c r="A120" s="7" t="s">
        <v>184</v>
      </c>
      <c r="B120" s="7" t="s">
        <v>9</v>
      </c>
      <c r="C120" s="7" t="s">
        <v>10</v>
      </c>
      <c r="D120" s="19" t="s">
        <v>185</v>
      </c>
      <c r="E120" s="8">
        <f>E142</f>
        <v>1</v>
      </c>
      <c r="F120" s="8">
        <f>F142</f>
        <v>0</v>
      </c>
      <c r="G120" s="8">
        <f>G142</f>
        <v>0</v>
      </c>
    </row>
    <row r="121" spans="1:7" x14ac:dyDescent="0.25">
      <c r="A121" s="9" t="s">
        <v>186</v>
      </c>
      <c r="B121" s="10" t="s">
        <v>16</v>
      </c>
      <c r="C121" s="10" t="s">
        <v>3</v>
      </c>
      <c r="D121" s="20" t="s">
        <v>187</v>
      </c>
      <c r="E121" s="11">
        <v>3</v>
      </c>
      <c r="F121" s="11">
        <v>0</v>
      </c>
      <c r="G121" s="12">
        <f>ROUND(E121*F121,2)</f>
        <v>0</v>
      </c>
    </row>
    <row r="122" spans="1:7" x14ac:dyDescent="0.25">
      <c r="A122" s="9" t="s">
        <v>188</v>
      </c>
      <c r="B122" s="10" t="s">
        <v>16</v>
      </c>
      <c r="C122" s="10" t="s">
        <v>3</v>
      </c>
      <c r="D122" s="20" t="s">
        <v>189</v>
      </c>
      <c r="E122" s="11">
        <v>3</v>
      </c>
      <c r="F122" s="11">
        <v>0</v>
      </c>
      <c r="G122" s="12">
        <f>ROUND(E122*F122,2)</f>
        <v>0</v>
      </c>
    </row>
    <row r="123" spans="1:7" x14ac:dyDescent="0.25">
      <c r="A123" s="9" t="s">
        <v>190</v>
      </c>
      <c r="B123" s="10" t="s">
        <v>16</v>
      </c>
      <c r="C123" s="10" t="s">
        <v>3</v>
      </c>
      <c r="D123" s="20" t="s">
        <v>191</v>
      </c>
      <c r="E123" s="11">
        <v>1</v>
      </c>
      <c r="F123" s="11">
        <v>0</v>
      </c>
      <c r="G123" s="12">
        <f>ROUND(E123*F123,2)</f>
        <v>0</v>
      </c>
    </row>
    <row r="124" spans="1:7" x14ac:dyDescent="0.25">
      <c r="A124" s="9" t="s">
        <v>192</v>
      </c>
      <c r="B124" s="10" t="s">
        <v>16</v>
      </c>
      <c r="C124" s="10" t="s">
        <v>3</v>
      </c>
      <c r="D124" s="20" t="s">
        <v>193</v>
      </c>
      <c r="E124" s="11">
        <v>3</v>
      </c>
      <c r="F124" s="11">
        <v>0</v>
      </c>
      <c r="G124" s="12">
        <f>ROUND(E124*F124,2)</f>
        <v>0</v>
      </c>
    </row>
    <row r="125" spans="1:7" x14ac:dyDescent="0.25">
      <c r="A125" s="9" t="s">
        <v>194</v>
      </c>
      <c r="B125" s="10" t="s">
        <v>16</v>
      </c>
      <c r="C125" s="10" t="s">
        <v>3</v>
      </c>
      <c r="D125" s="20" t="s">
        <v>195</v>
      </c>
      <c r="E125" s="11">
        <v>1</v>
      </c>
      <c r="F125" s="11">
        <v>0</v>
      </c>
      <c r="G125" s="12">
        <f>ROUND(E125*F125,2)</f>
        <v>0</v>
      </c>
    </row>
    <row r="126" spans="1:7" x14ac:dyDescent="0.25">
      <c r="A126" s="9" t="s">
        <v>196</v>
      </c>
      <c r="B126" s="10" t="s">
        <v>16</v>
      </c>
      <c r="C126" s="10" t="s">
        <v>3</v>
      </c>
      <c r="D126" s="20" t="s">
        <v>197</v>
      </c>
      <c r="E126" s="11">
        <v>1</v>
      </c>
      <c r="F126" s="11">
        <v>0</v>
      </c>
      <c r="G126" s="12">
        <f>ROUND(E126*F126,2)</f>
        <v>0</v>
      </c>
    </row>
    <row r="127" spans="1:7" x14ac:dyDescent="0.25">
      <c r="A127" s="9" t="s">
        <v>198</v>
      </c>
      <c r="B127" s="10" t="s">
        <v>16</v>
      </c>
      <c r="C127" s="10" t="s">
        <v>3</v>
      </c>
      <c r="D127" s="20" t="s">
        <v>199</v>
      </c>
      <c r="E127" s="11">
        <v>1</v>
      </c>
      <c r="F127" s="11">
        <v>0</v>
      </c>
      <c r="G127" s="12">
        <f>ROUND(E127*F127,2)</f>
        <v>0</v>
      </c>
    </row>
    <row r="128" spans="1:7" x14ac:dyDescent="0.25">
      <c r="A128" s="9" t="s">
        <v>200</v>
      </c>
      <c r="B128" s="10" t="s">
        <v>16</v>
      </c>
      <c r="C128" s="10" t="s">
        <v>3</v>
      </c>
      <c r="D128" s="20" t="s">
        <v>201</v>
      </c>
      <c r="E128" s="11">
        <v>1</v>
      </c>
      <c r="F128" s="11">
        <v>0</v>
      </c>
      <c r="G128" s="12">
        <f>ROUND(E128*F128,2)</f>
        <v>0</v>
      </c>
    </row>
    <row r="129" spans="1:7" x14ac:dyDescent="0.25">
      <c r="A129" s="9" t="s">
        <v>202</v>
      </c>
      <c r="B129" s="10" t="s">
        <v>16</v>
      </c>
      <c r="C129" s="10" t="s">
        <v>3</v>
      </c>
      <c r="D129" s="20" t="s">
        <v>203</v>
      </c>
      <c r="E129" s="11">
        <v>1</v>
      </c>
      <c r="F129" s="11">
        <v>0</v>
      </c>
      <c r="G129" s="12">
        <f>ROUND(E129*F129,2)</f>
        <v>0</v>
      </c>
    </row>
    <row r="130" spans="1:7" x14ac:dyDescent="0.25">
      <c r="A130" s="9" t="s">
        <v>204</v>
      </c>
      <c r="B130" s="10" t="s">
        <v>16</v>
      </c>
      <c r="C130" s="10" t="s">
        <v>3</v>
      </c>
      <c r="D130" s="20" t="s">
        <v>205</v>
      </c>
      <c r="E130" s="11">
        <v>3</v>
      </c>
      <c r="F130" s="11">
        <v>0</v>
      </c>
      <c r="G130" s="12">
        <f>ROUND(E130*F130,2)</f>
        <v>0</v>
      </c>
    </row>
    <row r="131" spans="1:7" x14ac:dyDescent="0.25">
      <c r="A131" s="9" t="s">
        <v>206</v>
      </c>
      <c r="B131" s="10" t="s">
        <v>16</v>
      </c>
      <c r="C131" s="10" t="s">
        <v>3</v>
      </c>
      <c r="D131" s="20" t="s">
        <v>207</v>
      </c>
      <c r="E131" s="11">
        <v>3</v>
      </c>
      <c r="F131" s="11">
        <v>0</v>
      </c>
      <c r="G131" s="12">
        <f>ROUND(E131*F131,2)</f>
        <v>0</v>
      </c>
    </row>
    <row r="132" spans="1:7" x14ac:dyDescent="0.25">
      <c r="A132" s="9" t="s">
        <v>208</v>
      </c>
      <c r="B132" s="10" t="s">
        <v>16</v>
      </c>
      <c r="C132" s="10" t="s">
        <v>3</v>
      </c>
      <c r="D132" s="20" t="s">
        <v>209</v>
      </c>
      <c r="E132" s="11">
        <v>3</v>
      </c>
      <c r="F132" s="11">
        <v>0</v>
      </c>
      <c r="G132" s="12">
        <f>ROUND(E132*F132,2)</f>
        <v>0</v>
      </c>
    </row>
    <row r="133" spans="1:7" x14ac:dyDescent="0.25">
      <c r="A133" s="9" t="s">
        <v>210</v>
      </c>
      <c r="B133" s="10" t="s">
        <v>16</v>
      </c>
      <c r="C133" s="10" t="s">
        <v>3</v>
      </c>
      <c r="D133" s="20" t="s">
        <v>211</v>
      </c>
      <c r="E133" s="11">
        <v>3</v>
      </c>
      <c r="F133" s="11">
        <v>0</v>
      </c>
      <c r="G133" s="12">
        <f>ROUND(E133*F133,2)</f>
        <v>0</v>
      </c>
    </row>
    <row r="134" spans="1:7" x14ac:dyDescent="0.25">
      <c r="A134" s="9" t="s">
        <v>212</v>
      </c>
      <c r="B134" s="10" t="s">
        <v>16</v>
      </c>
      <c r="C134" s="10" t="s">
        <v>3</v>
      </c>
      <c r="D134" s="20" t="s">
        <v>213</v>
      </c>
      <c r="E134" s="11">
        <v>1</v>
      </c>
      <c r="F134" s="11">
        <v>0</v>
      </c>
      <c r="G134" s="12">
        <f>ROUND(E134*F134,2)</f>
        <v>0</v>
      </c>
    </row>
    <row r="135" spans="1:7" x14ac:dyDescent="0.25">
      <c r="A135" s="9" t="s">
        <v>214</v>
      </c>
      <c r="B135" s="10" t="s">
        <v>16</v>
      </c>
      <c r="C135" s="10" t="s">
        <v>3</v>
      </c>
      <c r="D135" s="20" t="s">
        <v>215</v>
      </c>
      <c r="E135" s="11">
        <v>1</v>
      </c>
      <c r="F135" s="11">
        <v>0</v>
      </c>
      <c r="G135" s="12">
        <f>ROUND(E135*F135,2)</f>
        <v>0</v>
      </c>
    </row>
    <row r="136" spans="1:7" x14ac:dyDescent="0.25">
      <c r="A136" s="9" t="s">
        <v>216</v>
      </c>
      <c r="B136" s="10" t="s">
        <v>16</v>
      </c>
      <c r="C136" s="10" t="s">
        <v>3</v>
      </c>
      <c r="D136" s="20" t="s">
        <v>217</v>
      </c>
      <c r="E136" s="11">
        <v>3</v>
      </c>
      <c r="F136" s="11">
        <v>0</v>
      </c>
      <c r="G136" s="12">
        <f>ROUND(E136*F136,2)</f>
        <v>0</v>
      </c>
    </row>
    <row r="137" spans="1:7" x14ac:dyDescent="0.25">
      <c r="A137" s="9" t="s">
        <v>218</v>
      </c>
      <c r="B137" s="10" t="s">
        <v>16</v>
      </c>
      <c r="C137" s="10" t="s">
        <v>3</v>
      </c>
      <c r="D137" s="20" t="s">
        <v>219</v>
      </c>
      <c r="E137" s="11">
        <v>3</v>
      </c>
      <c r="F137" s="11">
        <v>0</v>
      </c>
      <c r="G137" s="12">
        <f>ROUND(E137*F137,2)</f>
        <v>0</v>
      </c>
    </row>
    <row r="138" spans="1:7" x14ac:dyDescent="0.25">
      <c r="A138" s="9" t="s">
        <v>220</v>
      </c>
      <c r="B138" s="10" t="s">
        <v>16</v>
      </c>
      <c r="C138" s="10" t="s">
        <v>3</v>
      </c>
      <c r="D138" s="20" t="s">
        <v>221</v>
      </c>
      <c r="E138" s="11">
        <v>2</v>
      </c>
      <c r="F138" s="11">
        <v>0</v>
      </c>
      <c r="G138" s="12">
        <f>ROUND(E138*F138,2)</f>
        <v>0</v>
      </c>
    </row>
    <row r="139" spans="1:7" x14ac:dyDescent="0.25">
      <c r="A139" s="9" t="s">
        <v>222</v>
      </c>
      <c r="B139" s="10" t="s">
        <v>16</v>
      </c>
      <c r="C139" s="10" t="s">
        <v>3</v>
      </c>
      <c r="D139" s="20" t="s">
        <v>223</v>
      </c>
      <c r="E139" s="11">
        <v>1</v>
      </c>
      <c r="F139" s="11">
        <v>0</v>
      </c>
      <c r="G139" s="12">
        <f>ROUND(E139*F139,2)</f>
        <v>0</v>
      </c>
    </row>
    <row r="140" spans="1:7" x14ac:dyDescent="0.25">
      <c r="A140" s="9" t="s">
        <v>224</v>
      </c>
      <c r="B140" s="10" t="s">
        <v>16</v>
      </c>
      <c r="C140" s="10" t="s">
        <v>3</v>
      </c>
      <c r="D140" s="20" t="s">
        <v>225</v>
      </c>
      <c r="E140" s="11">
        <v>1</v>
      </c>
      <c r="F140" s="11">
        <v>0</v>
      </c>
      <c r="G140" s="12">
        <f>ROUND(E140*F140,2)</f>
        <v>0</v>
      </c>
    </row>
    <row r="141" spans="1:7" x14ac:dyDescent="0.25">
      <c r="A141" s="9" t="s">
        <v>226</v>
      </c>
      <c r="B141" s="10" t="s">
        <v>16</v>
      </c>
      <c r="C141" s="10" t="s">
        <v>3</v>
      </c>
      <c r="D141" s="20" t="s">
        <v>227</v>
      </c>
      <c r="E141" s="11">
        <v>2</v>
      </c>
      <c r="F141" s="11">
        <v>0</v>
      </c>
      <c r="G141" s="12">
        <f>ROUND(E141*F141,2)</f>
        <v>0</v>
      </c>
    </row>
    <row r="142" spans="1:7" x14ac:dyDescent="0.25">
      <c r="A142" s="13"/>
      <c r="B142" s="13"/>
      <c r="C142" s="13"/>
      <c r="D142" s="21" t="s">
        <v>228</v>
      </c>
      <c r="E142" s="11">
        <v>1</v>
      </c>
      <c r="F142" s="14">
        <f>SUM(G121:G141)</f>
        <v>0</v>
      </c>
      <c r="G142" s="14">
        <f>ROUND(E142*F142,2)</f>
        <v>0</v>
      </c>
    </row>
    <row r="143" spans="1:7" ht="0.95" customHeight="1" x14ac:dyDescent="0.25">
      <c r="A143" s="15"/>
      <c r="B143" s="15"/>
      <c r="C143" s="15"/>
      <c r="D143" s="22"/>
      <c r="E143" s="15"/>
      <c r="F143" s="15"/>
      <c r="G143" s="15"/>
    </row>
    <row r="144" spans="1:7" x14ac:dyDescent="0.25">
      <c r="A144" s="7" t="s">
        <v>229</v>
      </c>
      <c r="B144" s="7" t="s">
        <v>9</v>
      </c>
      <c r="C144" s="7" t="s">
        <v>10</v>
      </c>
      <c r="D144" s="19" t="s">
        <v>230</v>
      </c>
      <c r="E144" s="8">
        <f>E148</f>
        <v>1</v>
      </c>
      <c r="F144" s="8">
        <f>F148</f>
        <v>0</v>
      </c>
      <c r="G144" s="8">
        <f>G148</f>
        <v>0</v>
      </c>
    </row>
    <row r="145" spans="1:7" x14ac:dyDescent="0.25">
      <c r="A145" s="9" t="s">
        <v>231</v>
      </c>
      <c r="B145" s="10" t="s">
        <v>16</v>
      </c>
      <c r="C145" s="10" t="s">
        <v>232</v>
      </c>
      <c r="D145" s="20" t="s">
        <v>233</v>
      </c>
      <c r="E145" s="11">
        <v>4</v>
      </c>
      <c r="F145" s="11">
        <v>0</v>
      </c>
      <c r="G145" s="12">
        <f>ROUND(E145*F145,2)</f>
        <v>0</v>
      </c>
    </row>
    <row r="146" spans="1:7" x14ac:dyDescent="0.25">
      <c r="A146" s="9" t="s">
        <v>234</v>
      </c>
      <c r="B146" s="10" t="s">
        <v>16</v>
      </c>
      <c r="C146" s="10" t="s">
        <v>232</v>
      </c>
      <c r="D146" s="20" t="s">
        <v>235</v>
      </c>
      <c r="E146" s="11">
        <v>4</v>
      </c>
      <c r="F146" s="11">
        <v>0</v>
      </c>
      <c r="G146" s="12">
        <f>ROUND(E146*F146,2)</f>
        <v>0</v>
      </c>
    </row>
    <row r="147" spans="1:7" x14ac:dyDescent="0.25">
      <c r="A147" s="9" t="s">
        <v>236</v>
      </c>
      <c r="B147" s="10" t="s">
        <v>16</v>
      </c>
      <c r="C147" s="10" t="s">
        <v>3</v>
      </c>
      <c r="D147" s="20" t="s">
        <v>237</v>
      </c>
      <c r="E147" s="11">
        <v>3</v>
      </c>
      <c r="F147" s="11">
        <v>0</v>
      </c>
      <c r="G147" s="12">
        <f>ROUND(E147*F147,2)</f>
        <v>0</v>
      </c>
    </row>
    <row r="148" spans="1:7" x14ac:dyDescent="0.25">
      <c r="A148" s="13"/>
      <c r="B148" s="13"/>
      <c r="C148" s="13"/>
      <c r="D148" s="21" t="s">
        <v>238</v>
      </c>
      <c r="E148" s="11">
        <v>1</v>
      </c>
      <c r="F148" s="14">
        <f>SUM(G145:G147)</f>
        <v>0</v>
      </c>
      <c r="G148" s="14">
        <f>ROUND(E148*F148,2)</f>
        <v>0</v>
      </c>
    </row>
    <row r="149" spans="1:7" ht="0.95" customHeight="1" x14ac:dyDescent="0.25">
      <c r="A149" s="15"/>
      <c r="B149" s="15"/>
      <c r="C149" s="15"/>
      <c r="D149" s="22"/>
      <c r="E149" s="15"/>
      <c r="F149" s="15"/>
      <c r="G149" s="15"/>
    </row>
    <row r="150" spans="1:7" x14ac:dyDescent="0.25">
      <c r="A150" s="13"/>
      <c r="B150" s="13"/>
      <c r="C150" s="13"/>
      <c r="D150" s="21" t="s">
        <v>239</v>
      </c>
      <c r="E150" s="16">
        <v>1</v>
      </c>
      <c r="F150" s="14">
        <f>G89+G110+G116+G120+G144</f>
        <v>0</v>
      </c>
      <c r="G150" s="14">
        <f>ROUND(E150*F150,2)</f>
        <v>0</v>
      </c>
    </row>
    <row r="151" spans="1:7" ht="0.95" customHeight="1" x14ac:dyDescent="0.25">
      <c r="A151" s="15"/>
      <c r="B151" s="15"/>
      <c r="C151" s="15"/>
      <c r="D151" s="22"/>
      <c r="E151" s="15"/>
      <c r="F151" s="15"/>
      <c r="G151" s="15"/>
    </row>
    <row r="152" spans="1:7" x14ac:dyDescent="0.25">
      <c r="A152" s="13"/>
      <c r="B152" s="13"/>
      <c r="C152" s="13"/>
      <c r="D152" s="21" t="s">
        <v>240</v>
      </c>
      <c r="E152" s="16">
        <v>1</v>
      </c>
      <c r="F152" s="14">
        <f>G4+G48+G84+G88</f>
        <v>0</v>
      </c>
      <c r="G152" s="14">
        <f>ROUND(E152*F152,2)</f>
        <v>0</v>
      </c>
    </row>
    <row r="153" spans="1:7" ht="0.95" customHeight="1" x14ac:dyDescent="0.25">
      <c r="A153" s="15"/>
      <c r="B153" s="15"/>
      <c r="C153" s="15"/>
      <c r="D153" s="22"/>
      <c r="E153" s="15"/>
      <c r="F153" s="15"/>
      <c r="G153" s="15"/>
    </row>
  </sheetData>
  <dataValidations count="1">
    <dataValidation type="list" allowBlank="1" showInputMessage="1" showErrorMessage="1" sqref="B4:B153" xr:uid="{419637FE-51BE-4EBC-81DF-FAD2CFB17C46}">
      <formula1>"Capítulo,Partida,Mano de obra,Maquinaria,Material,Otros,Tarea,"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arquitectura07</dc:creator>
  <cp:lastModifiedBy>arquitectura07</cp:lastModifiedBy>
  <dcterms:created xsi:type="dcterms:W3CDTF">2026-04-13T08:57:27Z</dcterms:created>
  <dcterms:modified xsi:type="dcterms:W3CDTF">2026-04-13T08:58:10Z</dcterms:modified>
</cp:coreProperties>
</file>